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WaiPoi_Sosa_Bachas/WSB_Reproducibility/01_data/Subsidies/"/>
    </mc:Choice>
  </mc:AlternateContent>
  <xr:revisionPtr revIDLastSave="28" documentId="8_{B5741EF1-D3A2-40DE-8CBB-BF6F5B0B56C3}" xr6:coauthVersionLast="47" xr6:coauthVersionMax="47" xr10:uidLastSave="{7A17CA94-1956-4410-A002-CF33C7DAEB4E}"/>
  <bookViews>
    <workbookView xWindow="-108" yWindow="-108" windowWidth="23256" windowHeight="12456" activeTab="1" xr2:uid="{5F70D8AB-DC39-4267-8EE4-3E26BE059B7E}"/>
  </bookViews>
  <sheets>
    <sheet name="f42.c.d" sheetId="5" r:id="rId1"/>
    <sheet name="data_av16-18_currUSD" sheetId="1" r:id="rId2"/>
    <sheet name="ctry_classific" sheetId="2" r:id="rId3"/>
    <sheet name="WDI_gdp" sheetId="3" r:id="rId4"/>
    <sheet name="eu28" sheetId="4" r:id="rId5"/>
  </sheets>
  <externalReferences>
    <externalReference r:id="rId6"/>
    <externalReference r:id="rId7"/>
    <externalReference r:id="rId8"/>
  </externalReferences>
  <definedNames>
    <definedName name="\a">#N/A</definedName>
    <definedName name="__Key1" localSheetId="3" hidden="1">#REF!</definedName>
    <definedName name="__Key1" hidden="1">#REF!</definedName>
    <definedName name="_f" localSheetId="3" hidden="1">#REF!</definedName>
    <definedName name="_f" hidden="1">#REF!</definedName>
    <definedName name="_xlnm._FilterDatabase" localSheetId="2" hidden="1">ctry_classific!$A$1:$L$219</definedName>
    <definedName name="_xlnm._FilterDatabase" localSheetId="1" hidden="1">'data_av16-18_currUSD'!$A$4:$L$56</definedName>
    <definedName name="_xlnm._FilterDatabase" localSheetId="0" hidden="1">'f42.c.d'!$A$3:$L$55</definedName>
    <definedName name="_xlnm._FilterDatabase" localSheetId="3" hidden="1">WDI_gdp!$K$5:$N$272</definedName>
    <definedName name="_Key01" localSheetId="3" hidden="1">#REF!</definedName>
    <definedName name="_Key01" hidden="1">#REF!</definedName>
    <definedName name="_Key1" localSheetId="3" hidden="1">#REF!</definedName>
    <definedName name="_Key1" hidden="1">#REF!</definedName>
    <definedName name="_Order1">255</definedName>
    <definedName name="_prueba" localSheetId="3" hidden="1">#REF!</definedName>
    <definedName name="_prueba" hidden="1">#REF!</definedName>
    <definedName name="_Regression_Int">1</definedName>
    <definedName name="_Sort" localSheetId="3" hidden="1">#REF!</definedName>
    <definedName name="_Sort" hidden="1">#REF!</definedName>
    <definedName name="_Sort01" localSheetId="3" hidden="1">#REF!</definedName>
    <definedName name="_Sort01" hidden="1">#REF!</definedName>
    <definedName name="_sort1" localSheetId="3" hidden="1">#REF!</definedName>
    <definedName name="_sort1" hidden="1">#REF!</definedName>
    <definedName name="_sort11" localSheetId="3" hidden="1">#REF!</definedName>
    <definedName name="_sort11" hidden="1">#REF!</definedName>
    <definedName name="A" localSheetId="3" hidden="1">#REF!</definedName>
    <definedName name="A" hidden="1">#REF!</definedName>
    <definedName name="aa" localSheetId="3" hidden="1">#REF!</definedName>
    <definedName name="aa" hidden="1">#REF!</definedName>
    <definedName name="aaaaaaaaaaaaaaaa" localSheetId="3" hidden="1">#REF!</definedName>
    <definedName name="aaaaaaaaaaaaaaaa" hidden="1">#REF!</definedName>
    <definedName name="aAASSa" localSheetId="3" hidden="1">#REF!</definedName>
    <definedName name="aAASSa" hidden="1">#REF!</definedName>
    <definedName name="adssfs" localSheetId="3" hidden="1">#REF!</definedName>
    <definedName name="adssfs" hidden="1">#REF!</definedName>
    <definedName name="ALDLS" localSheetId="3" hidden="1">#REF!</definedName>
    <definedName name="ALDLS" hidden="1">#REF!</definedName>
    <definedName name="Almacendao" localSheetId="3" hidden="1">#REF!</definedName>
    <definedName name="Almacendao" hidden="1">#REF!</definedName>
    <definedName name="bb" localSheetId="3" hidden="1">#REF!</definedName>
    <definedName name="bb" hidden="1">#REF!</definedName>
    <definedName name="bbb" localSheetId="3" hidden="1">#REF!</definedName>
    <definedName name="bbb" hidden="1">#REF!</definedName>
    <definedName name="Countries">[1]List!$A$1:$A$31</definedName>
    <definedName name="CUAD.0">#N/A</definedName>
    <definedName name="CUAD.0CONT">#N/A</definedName>
    <definedName name="CUAD.1">#N/A</definedName>
    <definedName name="CUAD.1CONT">#N/A</definedName>
    <definedName name="CUAD.2">#N/A</definedName>
    <definedName name="CUAD.2CONT">#N/A</definedName>
    <definedName name="d" localSheetId="3" hidden="1">#REF!</definedName>
    <definedName name="d" hidden="1">#REF!</definedName>
    <definedName name="daadadadaad" localSheetId="3" hidden="1">#REF!</definedName>
    <definedName name="daadadadaad" hidden="1">#REF!</definedName>
    <definedName name="df" localSheetId="3" hidden="1">#REF!</definedName>
    <definedName name="df" hidden="1">#REF!</definedName>
    <definedName name="e" localSheetId="3" hidden="1">#REF!</definedName>
    <definedName name="e" hidden="1">#REF!</definedName>
    <definedName name="fdhsh" localSheetId="3" hidden="1">#REF!</definedName>
    <definedName name="fdhsh" hidden="1">#REF!</definedName>
    <definedName name="fech_cambi" localSheetId="3">#REF!</definedName>
    <definedName name="fech_cambi">#REF!</definedName>
    <definedName name="g" localSheetId="3" hidden="1">#REF!</definedName>
    <definedName name="g" hidden="1">#REF!</definedName>
    <definedName name="General" localSheetId="3" hidden="1">#REF!</definedName>
    <definedName name="General" hidden="1">#REF!</definedName>
    <definedName name="generalinfo" localSheetId="3" hidden="1">#REF!</definedName>
    <definedName name="generalinfo" hidden="1">#REF!</definedName>
    <definedName name="graphgastosoc" localSheetId="3" hidden="1">#REF!</definedName>
    <definedName name="graphgastosoc" hidden="1">#REF!</definedName>
    <definedName name="gv" localSheetId="3">#REF!</definedName>
    <definedName name="gv">#REF!</definedName>
    <definedName name="h" localSheetId="3" hidden="1">#REF!</definedName>
    <definedName name="h" hidden="1">#REF!</definedName>
    <definedName name="hhj" localSheetId="3" hidden="1">#REF!</definedName>
    <definedName name="hhj" hidden="1">#REF!</definedName>
    <definedName name="i" localSheetId="3" hidden="1">#REF!</definedName>
    <definedName name="i" hidden="1">#REF!</definedName>
    <definedName name="ip" localSheetId="3">#REF!</definedName>
    <definedName name="ip">#REF!</definedName>
    <definedName name="iq" localSheetId="3">#REF!</definedName>
    <definedName name="iq">#REF!</definedName>
    <definedName name="jam" localSheetId="3" hidden="1">#REF!</definedName>
    <definedName name="jam" hidden="1">#REF!</definedName>
    <definedName name="jamfrh" localSheetId="3" hidden="1">#REF!</definedName>
    <definedName name="jamfrh" hidden="1">#REF!</definedName>
    <definedName name="jkghjv" localSheetId="3" hidden="1">#REF!</definedName>
    <definedName name="jkghjv" hidden="1">#REF!</definedName>
    <definedName name="man" localSheetId="3" hidden="1">#REF!</definedName>
    <definedName name="man" hidden="1">#REF!</definedName>
    <definedName name="mann" localSheetId="3" hidden="1">#REF!</definedName>
    <definedName name="mann" hidden="1">#REF!</definedName>
    <definedName name="mas" localSheetId="3" hidden="1">#REF!</definedName>
    <definedName name="mas" hidden="1">#REF!</definedName>
    <definedName name="no" localSheetId="3" hidden="1">#REF!</definedName>
    <definedName name="no" hidden="1">#REF!</definedName>
    <definedName name="o" localSheetId="3" hidden="1">#REF!</definedName>
    <definedName name="o" hidden="1">#REF!</definedName>
    <definedName name="ocho" localSheetId="3" hidden="1">#REF!</definedName>
    <definedName name="ocho" hidden="1">#REF!</definedName>
    <definedName name="p" localSheetId="3" hidden="1">#REF!</definedName>
    <definedName name="p" hidden="1">#REF!</definedName>
    <definedName name="PPP_">'[2]10. Mobility Matrices'!$N$60</definedName>
    <definedName name="q" localSheetId="3" hidden="1">#REF!</definedName>
    <definedName name="q" hidden="1">#REF!</definedName>
    <definedName name="qw" localSheetId="3" hidden="1">#REF!</definedName>
    <definedName name="qw" hidden="1">#REF!</definedName>
    <definedName name="s" localSheetId="3" hidden="1">#REF!</definedName>
    <definedName name="s" hidden="1">#REF!</definedName>
    <definedName name="ssdadadad" localSheetId="3" hidden="1">#REF!</definedName>
    <definedName name="ssdadadad" hidden="1">#REF!</definedName>
    <definedName name="t" localSheetId="3" hidden="1">#REF!</definedName>
    <definedName name="t" hidden="1">#REF!</definedName>
    <definedName name="Títulos_a_imprimir_IM">'[3]SAN LUIS'!$A$102:$IV$107,'[3]SAN LUIS'!$A$1:$A$65536</definedName>
    <definedName name="u" localSheetId="3" hidden="1">#REF!</definedName>
    <definedName name="u" hidden="1">#REF!</definedName>
    <definedName name="UrbanRuralSummary" localSheetId="3" hidden="1">#REF!</definedName>
    <definedName name="UrbanRuralSummary" hidden="1">#REF!</definedName>
    <definedName name="Variables">[1]List!$B$1:$B$45</definedName>
    <definedName name="w" localSheetId="3" hidden="1">#REF!</definedName>
    <definedName name="w" hidden="1">#REF!</definedName>
    <definedName name="we" localSheetId="3" hidden="1">#REF!</definedName>
    <definedName name="we" hidden="1">#REF!</definedName>
    <definedName name="wer" localSheetId="3" hidden="1">#REF!</definedName>
    <definedName name="wer" hidden="1">#REF!</definedName>
    <definedName name="y" localSheetId="3" hidden="1">#REF!</definedName>
    <definedName name="y"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0" i="5" l="1"/>
  <c r="N20" i="5"/>
  <c r="Y20" i="5" l="1"/>
  <c r="Y19" i="5"/>
  <c r="Y18" i="5"/>
  <c r="Y17" i="5"/>
  <c r="Y16" i="5"/>
  <c r="Y15" i="5"/>
  <c r="Y14" i="5"/>
  <c r="Y42" i="5"/>
  <c r="Y43" i="5"/>
  <c r="Y44" i="5"/>
  <c r="Y41" i="5"/>
  <c r="Y34" i="5"/>
  <c r="Z41" i="5" l="1"/>
  <c r="Z42" i="5"/>
  <c r="Z43" i="5"/>
  <c r="Z44" i="5"/>
  <c r="Z40" i="5"/>
  <c r="Y36" i="5" l="1"/>
  <c r="Y35" i="5"/>
  <c r="Y33" i="5"/>
  <c r="Y32" i="5"/>
  <c r="Z32" i="5"/>
  <c r="Y10" i="5"/>
  <c r="Y9" i="5"/>
  <c r="Y8" i="5"/>
  <c r="Y7" i="5"/>
  <c r="Y6" i="5"/>
  <c r="Y5" i="5"/>
  <c r="Y4" i="5"/>
  <c r="L55" i="5"/>
  <c r="K55" i="5"/>
  <c r="J55" i="5"/>
  <c r="L54" i="5"/>
  <c r="K54" i="5"/>
  <c r="J54" i="5"/>
  <c r="L53" i="5"/>
  <c r="K53" i="5"/>
  <c r="J53" i="5"/>
  <c r="L52" i="5"/>
  <c r="K52" i="5"/>
  <c r="J52" i="5"/>
  <c r="L51" i="5"/>
  <c r="K51" i="5"/>
  <c r="J51" i="5"/>
  <c r="L50" i="5"/>
  <c r="K50" i="5"/>
  <c r="J50" i="5"/>
  <c r="L49" i="5"/>
  <c r="K49" i="5"/>
  <c r="J49" i="5"/>
  <c r="L48" i="5"/>
  <c r="K48" i="5"/>
  <c r="J48" i="5"/>
  <c r="L47" i="5"/>
  <c r="K47" i="5"/>
  <c r="J47" i="5"/>
  <c r="L46" i="5"/>
  <c r="K46" i="5"/>
  <c r="J46" i="5"/>
  <c r="L45" i="5"/>
  <c r="K45" i="5"/>
  <c r="J45" i="5"/>
  <c r="L44" i="5"/>
  <c r="K44" i="5"/>
  <c r="J44" i="5"/>
  <c r="L43" i="5"/>
  <c r="K43" i="5"/>
  <c r="J43" i="5"/>
  <c r="L42" i="5"/>
  <c r="K42" i="5"/>
  <c r="J42" i="5"/>
  <c r="L41" i="5"/>
  <c r="K41" i="5"/>
  <c r="J41" i="5"/>
  <c r="L40" i="5"/>
  <c r="K40" i="5"/>
  <c r="J40" i="5"/>
  <c r="L39" i="5"/>
  <c r="K39" i="5"/>
  <c r="J39" i="5"/>
  <c r="L38" i="5"/>
  <c r="K38" i="5"/>
  <c r="J38" i="5"/>
  <c r="L37" i="5"/>
  <c r="K37" i="5"/>
  <c r="J37" i="5"/>
  <c r="L36" i="5"/>
  <c r="K36" i="5"/>
  <c r="J36" i="5"/>
  <c r="L35" i="5"/>
  <c r="K35" i="5"/>
  <c r="J35" i="5"/>
  <c r="L34" i="5"/>
  <c r="K34" i="5"/>
  <c r="J34" i="5"/>
  <c r="L33" i="5"/>
  <c r="K33" i="5"/>
  <c r="J33" i="5"/>
  <c r="L32" i="5"/>
  <c r="K32" i="5"/>
  <c r="J32"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19" i="5"/>
  <c r="K19" i="5"/>
  <c r="J19" i="5"/>
  <c r="L18" i="5"/>
  <c r="K18" i="5"/>
  <c r="J18" i="5"/>
  <c r="L17" i="5"/>
  <c r="K17" i="5"/>
  <c r="J17" i="5"/>
  <c r="L16" i="5"/>
  <c r="K16" i="5"/>
  <c r="J16" i="5"/>
  <c r="L15" i="5"/>
  <c r="K15" i="5"/>
  <c r="J15" i="5"/>
  <c r="L14" i="5"/>
  <c r="K14" i="5"/>
  <c r="J14" i="5"/>
  <c r="L13" i="5"/>
  <c r="K13" i="5"/>
  <c r="J13" i="5"/>
  <c r="L12" i="5"/>
  <c r="K12" i="5"/>
  <c r="J12" i="5"/>
  <c r="L11" i="5"/>
  <c r="K11" i="5"/>
  <c r="J11" i="5"/>
  <c r="L10" i="5"/>
  <c r="K10" i="5"/>
  <c r="J10" i="5"/>
  <c r="L9" i="5"/>
  <c r="K9" i="5"/>
  <c r="J9" i="5"/>
  <c r="L8" i="5"/>
  <c r="K8" i="5"/>
  <c r="J8" i="5"/>
  <c r="L7" i="5"/>
  <c r="K7" i="5"/>
  <c r="J7" i="5"/>
  <c r="L6" i="5"/>
  <c r="K6" i="5"/>
  <c r="J6" i="5"/>
  <c r="L5" i="5"/>
  <c r="K5" i="5"/>
  <c r="J5" i="5"/>
  <c r="L4" i="5"/>
  <c r="K4" i="5"/>
  <c r="J4" i="5"/>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6" i="3"/>
  <c r="C9" i="4"/>
  <c r="C10" i="4"/>
  <c r="C11" i="4"/>
  <c r="C12" i="4"/>
  <c r="C13" i="4"/>
  <c r="C14" i="4"/>
  <c r="C15" i="4"/>
  <c r="C16" i="4"/>
  <c r="C17" i="4"/>
  <c r="C18" i="4"/>
  <c r="C19" i="4"/>
  <c r="C20" i="4"/>
  <c r="C21" i="4"/>
  <c r="C22" i="4"/>
  <c r="C23" i="4"/>
  <c r="C24" i="4"/>
  <c r="C25" i="4"/>
  <c r="C26" i="4"/>
  <c r="C27" i="4"/>
  <c r="C28" i="4"/>
  <c r="C29" i="4"/>
  <c r="C30" i="4"/>
  <c r="C31" i="4"/>
  <c r="C32" i="4"/>
  <c r="C33" i="4"/>
  <c r="C34" i="4"/>
  <c r="C35" i="4"/>
  <c r="C8" i="4"/>
  <c r="M7" i="3"/>
  <c r="M8" i="3"/>
  <c r="M9" i="3"/>
  <c r="M10" i="3"/>
  <c r="M11" i="3"/>
  <c r="M12" i="3"/>
  <c r="M13" i="3"/>
  <c r="N4" i="5" s="1"/>
  <c r="R4" i="5" s="1"/>
  <c r="M14" i="3"/>
  <c r="M15" i="3"/>
  <c r="M16" i="3"/>
  <c r="N5" i="5" s="1"/>
  <c r="O5" i="5" s="1"/>
  <c r="M17" i="3"/>
  <c r="M18" i="3"/>
  <c r="M19" i="3"/>
  <c r="M20" i="3"/>
  <c r="M21" i="3"/>
  <c r="M22" i="3"/>
  <c r="M23" i="3"/>
  <c r="M24" i="3"/>
  <c r="M25" i="3"/>
  <c r="M26" i="3"/>
  <c r="N6" i="5" s="1"/>
  <c r="P6" i="5" s="1"/>
  <c r="M27" i="3"/>
  <c r="M28" i="3"/>
  <c r="M29" i="3"/>
  <c r="N7" i="5" s="1"/>
  <c r="M30" i="3"/>
  <c r="M31" i="3"/>
  <c r="M32" i="3"/>
  <c r="N8" i="5" s="1"/>
  <c r="M33" i="3"/>
  <c r="M34" i="3"/>
  <c r="M35" i="3"/>
  <c r="M36" i="3"/>
  <c r="N9" i="5" s="1"/>
  <c r="S9" i="5" s="1"/>
  <c r="M37" i="3"/>
  <c r="N10" i="5" s="1"/>
  <c r="T10" i="5" s="1"/>
  <c r="M38" i="3"/>
  <c r="M39" i="3"/>
  <c r="M40" i="3"/>
  <c r="M41" i="3"/>
  <c r="N11" i="5" s="1"/>
  <c r="U11" i="5" s="1"/>
  <c r="M42" i="3"/>
  <c r="M43" i="3"/>
  <c r="M44" i="3"/>
  <c r="M45" i="3"/>
  <c r="M46" i="3"/>
  <c r="N12" i="5" s="1"/>
  <c r="P12" i="5" s="1"/>
  <c r="M47" i="3"/>
  <c r="N13" i="5" s="1"/>
  <c r="O13" i="5" s="1"/>
  <c r="M48" i="3"/>
  <c r="N14" i="5" s="1"/>
  <c r="P14" i="5" s="1"/>
  <c r="M49" i="3"/>
  <c r="M50" i="3"/>
  <c r="M51" i="3"/>
  <c r="M52" i="3"/>
  <c r="N15" i="5" s="1"/>
  <c r="M53" i="3"/>
  <c r="M54" i="3"/>
  <c r="M55" i="3"/>
  <c r="M56" i="3"/>
  <c r="M57" i="3"/>
  <c r="M58" i="3"/>
  <c r="M59" i="3"/>
  <c r="M60" i="3"/>
  <c r="M61" i="3"/>
  <c r="M62" i="3"/>
  <c r="N16" i="5" s="1"/>
  <c r="M63" i="3"/>
  <c r="M64" i="3"/>
  <c r="M65" i="3"/>
  <c r="N18" i="5" s="1"/>
  <c r="O18" i="5" s="1"/>
  <c r="M66" i="3"/>
  <c r="M67" i="3"/>
  <c r="M68" i="3"/>
  <c r="M69" i="3"/>
  <c r="M70" i="3"/>
  <c r="N19" i="5" s="1"/>
  <c r="U19" i="5" s="1"/>
  <c r="M71" i="3"/>
  <c r="M72" i="3"/>
  <c r="M73" i="3"/>
  <c r="M74" i="3"/>
  <c r="M75" i="3"/>
  <c r="M76" i="3"/>
  <c r="M77" i="3"/>
  <c r="M78" i="3"/>
  <c r="M79" i="3"/>
  <c r="M80" i="3"/>
  <c r="N21" i="5" s="1"/>
  <c r="O21" i="5" s="1"/>
  <c r="M81" i="3"/>
  <c r="M82" i="3"/>
  <c r="M83" i="3"/>
  <c r="M84" i="3"/>
  <c r="M85" i="3"/>
  <c r="M86" i="3"/>
  <c r="N22" i="5" s="1"/>
  <c r="M87" i="3"/>
  <c r="M88" i="3"/>
  <c r="M89" i="3"/>
  <c r="M90" i="3"/>
  <c r="M91" i="3"/>
  <c r="N23" i="5" s="1"/>
  <c r="M92" i="3"/>
  <c r="M93" i="3"/>
  <c r="M94" i="3"/>
  <c r="N24" i="5" s="1"/>
  <c r="R24" i="5" s="1"/>
  <c r="M95" i="3"/>
  <c r="N25" i="5" s="1"/>
  <c r="S25" i="5" s="1"/>
  <c r="M96" i="3"/>
  <c r="N26" i="5" s="1"/>
  <c r="M97" i="3"/>
  <c r="M98" i="3"/>
  <c r="M99" i="3"/>
  <c r="M100" i="3"/>
  <c r="M101" i="3"/>
  <c r="N27" i="5" s="1"/>
  <c r="U27" i="5" s="1"/>
  <c r="M102" i="3"/>
  <c r="M103" i="3"/>
  <c r="M104" i="3"/>
  <c r="N28" i="5" s="1"/>
  <c r="P28" i="5" s="1"/>
  <c r="M105" i="3"/>
  <c r="M106" i="3"/>
  <c r="N29" i="5" s="1"/>
  <c r="O29" i="5" s="1"/>
  <c r="M107" i="3"/>
  <c r="N30" i="5" s="1"/>
  <c r="M108" i="3"/>
  <c r="M109" i="3"/>
  <c r="M110" i="3"/>
  <c r="N31" i="5" s="1"/>
  <c r="M111" i="3"/>
  <c r="M112" i="3"/>
  <c r="M113" i="3"/>
  <c r="M114" i="3"/>
  <c r="M115" i="3"/>
  <c r="M116" i="3"/>
  <c r="M117" i="3"/>
  <c r="M118" i="3"/>
  <c r="M119" i="3"/>
  <c r="M120" i="3"/>
  <c r="M121" i="3"/>
  <c r="M122" i="3"/>
  <c r="M123" i="3"/>
  <c r="M124" i="3"/>
  <c r="M125" i="3"/>
  <c r="N32" i="5" s="1"/>
  <c r="R32" i="5" s="1"/>
  <c r="M126" i="3"/>
  <c r="M127" i="3"/>
  <c r="M128" i="3"/>
  <c r="N33" i="5" s="1"/>
  <c r="S33" i="5" s="1"/>
  <c r="M129" i="3"/>
  <c r="M130" i="3"/>
  <c r="M131" i="3"/>
  <c r="M132" i="3"/>
  <c r="M133" i="3"/>
  <c r="N34" i="5" s="1"/>
  <c r="M134" i="3"/>
  <c r="M135" i="3"/>
  <c r="M136" i="3"/>
  <c r="M137" i="3"/>
  <c r="M138" i="3"/>
  <c r="M139" i="3"/>
  <c r="M140" i="3"/>
  <c r="N35" i="5" s="1"/>
  <c r="U35" i="5" s="1"/>
  <c r="M141" i="3"/>
  <c r="M142" i="3"/>
  <c r="M143" i="3"/>
  <c r="M144" i="3"/>
  <c r="M145" i="3"/>
  <c r="M146" i="3"/>
  <c r="M147" i="3"/>
  <c r="N36" i="5" s="1"/>
  <c r="P36" i="5" s="1"/>
  <c r="M148" i="3"/>
  <c r="N37" i="5" s="1"/>
  <c r="O37" i="5" s="1"/>
  <c r="M149" i="3"/>
  <c r="M150" i="3"/>
  <c r="M151" i="3"/>
  <c r="M152" i="3"/>
  <c r="M153" i="3"/>
  <c r="N38" i="5" s="1"/>
  <c r="M154" i="3"/>
  <c r="M155" i="3"/>
  <c r="M156" i="3"/>
  <c r="M157" i="3"/>
  <c r="M158" i="3"/>
  <c r="M159" i="3"/>
  <c r="N39" i="5" s="1"/>
  <c r="M160" i="3"/>
  <c r="N40" i="5" s="1"/>
  <c r="R40" i="5" s="1"/>
  <c r="M161" i="3"/>
  <c r="N41" i="5" s="1"/>
  <c r="S41" i="5" s="1"/>
  <c r="M162" i="3"/>
  <c r="M163" i="3"/>
  <c r="M164" i="3"/>
  <c r="M165" i="3"/>
  <c r="M166" i="3"/>
  <c r="M167" i="3"/>
  <c r="N42" i="5" s="1"/>
  <c r="M168" i="3"/>
  <c r="N43" i="5" s="1"/>
  <c r="U43" i="5" s="1"/>
  <c r="M169" i="3"/>
  <c r="M170" i="3"/>
  <c r="M171" i="3"/>
  <c r="M172" i="3"/>
  <c r="M173" i="3"/>
  <c r="N44" i="5" s="1"/>
  <c r="P44" i="5" s="1"/>
  <c r="M174" i="3"/>
  <c r="M175" i="3"/>
  <c r="M176" i="3"/>
  <c r="M177" i="3"/>
  <c r="M178" i="3"/>
  <c r="M179" i="3"/>
  <c r="M180" i="3"/>
  <c r="M181" i="3"/>
  <c r="M182" i="3"/>
  <c r="M183" i="3"/>
  <c r="N45" i="5" s="1"/>
  <c r="O45" i="5" s="1"/>
  <c r="M184" i="3"/>
  <c r="M185" i="3"/>
  <c r="M186" i="3"/>
  <c r="M187" i="3"/>
  <c r="M188" i="3"/>
  <c r="M189" i="3"/>
  <c r="M190" i="3"/>
  <c r="M191" i="3"/>
  <c r="M192" i="3"/>
  <c r="N46" i="5" s="1"/>
  <c r="M193" i="3"/>
  <c r="M194" i="3"/>
  <c r="N47" i="5" s="1"/>
  <c r="Q47" i="5" s="1"/>
  <c r="M195" i="3"/>
  <c r="M196" i="3"/>
  <c r="M197" i="3"/>
  <c r="N48" i="5" s="1"/>
  <c r="M198" i="3"/>
  <c r="M199" i="3"/>
  <c r="M200" i="3"/>
  <c r="M201" i="3"/>
  <c r="M202" i="3"/>
  <c r="M203" i="3"/>
  <c r="M204" i="3"/>
  <c r="N49" i="5" s="1"/>
  <c r="S49" i="5" s="1"/>
  <c r="M205" i="3"/>
  <c r="M206" i="3"/>
  <c r="M207" i="3"/>
  <c r="M208" i="3"/>
  <c r="N50" i="5" s="1"/>
  <c r="T50" i="5" s="1"/>
  <c r="M209" i="3"/>
  <c r="N51" i="5" s="1"/>
  <c r="U51" i="5" s="1"/>
  <c r="M210" i="3"/>
  <c r="M211" i="3"/>
  <c r="M212" i="3"/>
  <c r="N52" i="5" s="1"/>
  <c r="P52" i="5" s="1"/>
  <c r="M213" i="3"/>
  <c r="N53" i="5" s="1"/>
  <c r="O53" i="5" s="1"/>
  <c r="M214" i="3"/>
  <c r="N54" i="5" s="1"/>
  <c r="M215" i="3"/>
  <c r="M216" i="3"/>
  <c r="M217" i="3"/>
  <c r="N55" i="5" s="1"/>
  <c r="Q55" i="5" s="1"/>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6" i="3"/>
  <c r="L7" i="3"/>
  <c r="L8" i="3"/>
  <c r="L9" i="3"/>
  <c r="L10" i="3"/>
  <c r="L11" i="3"/>
  <c r="L12" i="3"/>
  <c r="L13" i="3"/>
  <c r="M4" i="5" s="1"/>
  <c r="L14" i="3"/>
  <c r="L15" i="3"/>
  <c r="L16" i="3"/>
  <c r="M5" i="5" s="1"/>
  <c r="L17" i="3"/>
  <c r="L18" i="3"/>
  <c r="L19" i="3"/>
  <c r="L20" i="3"/>
  <c r="L21" i="3"/>
  <c r="L22" i="3"/>
  <c r="L23" i="3"/>
  <c r="L24" i="3"/>
  <c r="L25" i="3"/>
  <c r="L26" i="3"/>
  <c r="M6" i="5" s="1"/>
  <c r="L27" i="3"/>
  <c r="L28" i="3"/>
  <c r="L29" i="3"/>
  <c r="M7" i="5" s="1"/>
  <c r="L30" i="3"/>
  <c r="L31" i="3"/>
  <c r="L32" i="3"/>
  <c r="M8" i="5" s="1"/>
  <c r="L33" i="3"/>
  <c r="L34" i="3"/>
  <c r="L35" i="3"/>
  <c r="L36" i="3"/>
  <c r="M9" i="5" s="1"/>
  <c r="L37" i="3"/>
  <c r="M10" i="5" s="1"/>
  <c r="L38" i="3"/>
  <c r="L39" i="3"/>
  <c r="L40" i="3"/>
  <c r="L41" i="3"/>
  <c r="M11" i="5" s="1"/>
  <c r="L42" i="3"/>
  <c r="L43" i="3"/>
  <c r="L44" i="3"/>
  <c r="L45" i="3"/>
  <c r="L46" i="3"/>
  <c r="M12" i="5" s="1"/>
  <c r="L47" i="3"/>
  <c r="M13" i="5" s="1"/>
  <c r="L48" i="3"/>
  <c r="M14" i="5" s="1"/>
  <c r="L49" i="3"/>
  <c r="L50" i="3"/>
  <c r="L51" i="3"/>
  <c r="L52" i="3"/>
  <c r="M15" i="5" s="1"/>
  <c r="L53" i="3"/>
  <c r="L54" i="3"/>
  <c r="L55" i="3"/>
  <c r="L56" i="3"/>
  <c r="L57" i="3"/>
  <c r="L58" i="3"/>
  <c r="L59" i="3"/>
  <c r="L60" i="3"/>
  <c r="L61" i="3"/>
  <c r="L62" i="3"/>
  <c r="M16" i="5" s="1"/>
  <c r="L63" i="3"/>
  <c r="M17" i="5" s="1"/>
  <c r="L64" i="3"/>
  <c r="L65" i="3"/>
  <c r="M18" i="5" s="1"/>
  <c r="L66" i="3"/>
  <c r="L67" i="3"/>
  <c r="L68" i="3"/>
  <c r="L69" i="3"/>
  <c r="L70" i="3"/>
  <c r="M19" i="5" s="1"/>
  <c r="L71" i="3"/>
  <c r="L72" i="3"/>
  <c r="L73" i="3"/>
  <c r="L74" i="3"/>
  <c r="L75" i="3"/>
  <c r="L76" i="3"/>
  <c r="L77" i="3"/>
  <c r="L78" i="3"/>
  <c r="L79" i="3"/>
  <c r="L80" i="3"/>
  <c r="M21" i="5" s="1"/>
  <c r="L81" i="3"/>
  <c r="L82" i="3"/>
  <c r="L83" i="3"/>
  <c r="L84" i="3"/>
  <c r="L85" i="3"/>
  <c r="L86" i="3"/>
  <c r="M22" i="5" s="1"/>
  <c r="L87" i="3"/>
  <c r="L88" i="3"/>
  <c r="L89" i="3"/>
  <c r="L90" i="3"/>
  <c r="L91" i="3"/>
  <c r="M23" i="5" s="1"/>
  <c r="L92" i="3"/>
  <c r="L93" i="3"/>
  <c r="L94" i="3"/>
  <c r="M24" i="5" s="1"/>
  <c r="L95" i="3"/>
  <c r="M25" i="5" s="1"/>
  <c r="L96" i="3"/>
  <c r="M26" i="5" s="1"/>
  <c r="L97" i="3"/>
  <c r="L98" i="3"/>
  <c r="L99" i="3"/>
  <c r="L100" i="3"/>
  <c r="L101" i="3"/>
  <c r="M27" i="5" s="1"/>
  <c r="L102" i="3"/>
  <c r="L103" i="3"/>
  <c r="L104" i="3"/>
  <c r="M28" i="5" s="1"/>
  <c r="L105" i="3"/>
  <c r="L106" i="3"/>
  <c r="M29" i="5" s="1"/>
  <c r="L107" i="3"/>
  <c r="M30" i="5" s="1"/>
  <c r="L108" i="3"/>
  <c r="L109" i="3"/>
  <c r="L110" i="3"/>
  <c r="M31" i="5" s="1"/>
  <c r="L111" i="3"/>
  <c r="L112" i="3"/>
  <c r="L113" i="3"/>
  <c r="L114" i="3"/>
  <c r="L115" i="3"/>
  <c r="L116" i="3"/>
  <c r="L117" i="3"/>
  <c r="L118" i="3"/>
  <c r="L119" i="3"/>
  <c r="L120" i="3"/>
  <c r="L121" i="3"/>
  <c r="L122" i="3"/>
  <c r="L123" i="3"/>
  <c r="L124" i="3"/>
  <c r="L125" i="3"/>
  <c r="M32" i="5" s="1"/>
  <c r="L126" i="3"/>
  <c r="L127" i="3"/>
  <c r="L128" i="3"/>
  <c r="M33" i="5" s="1"/>
  <c r="L129" i="3"/>
  <c r="L130" i="3"/>
  <c r="L131" i="3"/>
  <c r="L132" i="3"/>
  <c r="L133" i="3"/>
  <c r="M34" i="5" s="1"/>
  <c r="L134" i="3"/>
  <c r="L135" i="3"/>
  <c r="L136" i="3"/>
  <c r="L137" i="3"/>
  <c r="L138" i="3"/>
  <c r="L139" i="3"/>
  <c r="L140" i="3"/>
  <c r="M35" i="5" s="1"/>
  <c r="L141" i="3"/>
  <c r="L142" i="3"/>
  <c r="L143" i="3"/>
  <c r="L144" i="3"/>
  <c r="L145" i="3"/>
  <c r="L146" i="3"/>
  <c r="L147" i="3"/>
  <c r="M36" i="5" s="1"/>
  <c r="L148" i="3"/>
  <c r="M37" i="5" s="1"/>
  <c r="L149" i="3"/>
  <c r="L150" i="3"/>
  <c r="L151" i="3"/>
  <c r="L152" i="3"/>
  <c r="L153" i="3"/>
  <c r="M38" i="5" s="1"/>
  <c r="L154" i="3"/>
  <c r="L155" i="3"/>
  <c r="L156" i="3"/>
  <c r="L157" i="3"/>
  <c r="L158" i="3"/>
  <c r="L159" i="3"/>
  <c r="M39" i="5" s="1"/>
  <c r="L160" i="3"/>
  <c r="M40" i="5" s="1"/>
  <c r="L161" i="3"/>
  <c r="M41" i="5" s="1"/>
  <c r="L162" i="3"/>
  <c r="L163" i="3"/>
  <c r="L164" i="3"/>
  <c r="L165" i="3"/>
  <c r="L166" i="3"/>
  <c r="L167" i="3"/>
  <c r="M42" i="5" s="1"/>
  <c r="L168" i="3"/>
  <c r="M43" i="5" s="1"/>
  <c r="L169" i="3"/>
  <c r="L170" i="3"/>
  <c r="L171" i="3"/>
  <c r="L172" i="3"/>
  <c r="L173" i="3"/>
  <c r="M44" i="5" s="1"/>
  <c r="L174" i="3"/>
  <c r="L175" i="3"/>
  <c r="L176" i="3"/>
  <c r="L177" i="3"/>
  <c r="L178" i="3"/>
  <c r="L179" i="3"/>
  <c r="L180" i="3"/>
  <c r="L181" i="3"/>
  <c r="L182" i="3"/>
  <c r="L183" i="3"/>
  <c r="M45" i="5" s="1"/>
  <c r="L184" i="3"/>
  <c r="L185" i="3"/>
  <c r="L186" i="3"/>
  <c r="L187" i="3"/>
  <c r="L188" i="3"/>
  <c r="L189" i="3"/>
  <c r="L190" i="3"/>
  <c r="L191" i="3"/>
  <c r="L192" i="3"/>
  <c r="M46" i="5" s="1"/>
  <c r="L193" i="3"/>
  <c r="L194" i="3"/>
  <c r="M47" i="5" s="1"/>
  <c r="L195" i="3"/>
  <c r="L196" i="3"/>
  <c r="L197" i="3"/>
  <c r="M48" i="5" s="1"/>
  <c r="L198" i="3"/>
  <c r="L199" i="3"/>
  <c r="L200" i="3"/>
  <c r="L201" i="3"/>
  <c r="L202" i="3"/>
  <c r="L203" i="3"/>
  <c r="L204" i="3"/>
  <c r="M49" i="5" s="1"/>
  <c r="L205" i="3"/>
  <c r="L206" i="3"/>
  <c r="L207" i="3"/>
  <c r="L208" i="3"/>
  <c r="M50" i="5" s="1"/>
  <c r="L209" i="3"/>
  <c r="M51" i="5" s="1"/>
  <c r="L210" i="3"/>
  <c r="L211" i="3"/>
  <c r="L212" i="3"/>
  <c r="M52" i="5" s="1"/>
  <c r="L213" i="3"/>
  <c r="M53" i="5" s="1"/>
  <c r="L214" i="3"/>
  <c r="M54" i="5" s="1"/>
  <c r="L215" i="3"/>
  <c r="L216" i="3"/>
  <c r="L217" i="3"/>
  <c r="M55" i="5" s="1"/>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6" i="3"/>
  <c r="F803" i="3"/>
  <c r="F802" i="3"/>
  <c r="F801" i="3"/>
  <c r="F800" i="3"/>
  <c r="F799" i="3"/>
  <c r="F798" i="3"/>
  <c r="F797" i="3"/>
  <c r="F796" i="3"/>
  <c r="F795" i="3"/>
  <c r="F794" i="3"/>
  <c r="F793" i="3"/>
  <c r="F792" i="3"/>
  <c r="F791" i="3"/>
  <c r="F790" i="3"/>
  <c r="F789" i="3"/>
  <c r="F788" i="3"/>
  <c r="F787" i="3"/>
  <c r="F786" i="3"/>
  <c r="F785" i="3"/>
  <c r="F784" i="3"/>
  <c r="F783" i="3"/>
  <c r="F782" i="3"/>
  <c r="F781" i="3"/>
  <c r="F780" i="3"/>
  <c r="F779" i="3"/>
  <c r="F778" i="3"/>
  <c r="F777" i="3"/>
  <c r="F776" i="3"/>
  <c r="F775" i="3"/>
  <c r="F774" i="3"/>
  <c r="F773" i="3"/>
  <c r="F772" i="3"/>
  <c r="F771" i="3"/>
  <c r="F770" i="3"/>
  <c r="F769" i="3"/>
  <c r="F768" i="3"/>
  <c r="F767" i="3"/>
  <c r="F766" i="3"/>
  <c r="F765" i="3"/>
  <c r="F764" i="3"/>
  <c r="F763" i="3"/>
  <c r="F762" i="3"/>
  <c r="F761" i="3"/>
  <c r="F760" i="3"/>
  <c r="F759" i="3"/>
  <c r="F758" i="3"/>
  <c r="F757" i="3"/>
  <c r="F756" i="3"/>
  <c r="F755" i="3"/>
  <c r="F754" i="3"/>
  <c r="F753" i="3"/>
  <c r="F752" i="3"/>
  <c r="F751" i="3"/>
  <c r="F750" i="3"/>
  <c r="F749" i="3"/>
  <c r="F748" i="3"/>
  <c r="F747" i="3"/>
  <c r="F746" i="3"/>
  <c r="F745" i="3"/>
  <c r="F744" i="3"/>
  <c r="F743" i="3"/>
  <c r="F742" i="3"/>
  <c r="F741" i="3"/>
  <c r="F740" i="3"/>
  <c r="F739" i="3"/>
  <c r="F738" i="3"/>
  <c r="F737" i="3"/>
  <c r="F736" i="3"/>
  <c r="F735" i="3"/>
  <c r="F734" i="3"/>
  <c r="F733" i="3"/>
  <c r="F732" i="3"/>
  <c r="F731" i="3"/>
  <c r="F730" i="3"/>
  <c r="F729" i="3"/>
  <c r="F728" i="3"/>
  <c r="F727" i="3"/>
  <c r="F726" i="3"/>
  <c r="F725" i="3"/>
  <c r="F724" i="3"/>
  <c r="F723" i="3"/>
  <c r="F722" i="3"/>
  <c r="F721" i="3"/>
  <c r="F720" i="3"/>
  <c r="F719" i="3"/>
  <c r="F718" i="3"/>
  <c r="F717" i="3"/>
  <c r="F716" i="3"/>
  <c r="F715" i="3"/>
  <c r="F714" i="3"/>
  <c r="F713" i="3"/>
  <c r="F712" i="3"/>
  <c r="F711" i="3"/>
  <c r="F710" i="3"/>
  <c r="F709" i="3"/>
  <c r="F708" i="3"/>
  <c r="F707" i="3"/>
  <c r="F706" i="3"/>
  <c r="F705" i="3"/>
  <c r="F704" i="3"/>
  <c r="F703" i="3"/>
  <c r="F702" i="3"/>
  <c r="F701" i="3"/>
  <c r="F700" i="3"/>
  <c r="F699" i="3"/>
  <c r="F698" i="3"/>
  <c r="F697" i="3"/>
  <c r="F696" i="3"/>
  <c r="F695" i="3"/>
  <c r="F694" i="3"/>
  <c r="F693" i="3"/>
  <c r="F692" i="3"/>
  <c r="F691" i="3"/>
  <c r="F690" i="3"/>
  <c r="F689" i="3"/>
  <c r="F688" i="3"/>
  <c r="F687" i="3"/>
  <c r="F686" i="3"/>
  <c r="F685" i="3"/>
  <c r="F684" i="3"/>
  <c r="F683" i="3"/>
  <c r="F682" i="3"/>
  <c r="F681" i="3"/>
  <c r="F680" i="3"/>
  <c r="F679" i="3"/>
  <c r="F678" i="3"/>
  <c r="F677" i="3"/>
  <c r="F676" i="3"/>
  <c r="F675" i="3"/>
  <c r="F674" i="3"/>
  <c r="F673" i="3"/>
  <c r="F672" i="3"/>
  <c r="F671" i="3"/>
  <c r="F670" i="3"/>
  <c r="F669" i="3"/>
  <c r="F668" i="3"/>
  <c r="F667" i="3"/>
  <c r="F666" i="3"/>
  <c r="F665" i="3"/>
  <c r="F664" i="3"/>
  <c r="F663" i="3"/>
  <c r="F662" i="3"/>
  <c r="F661" i="3"/>
  <c r="F660" i="3"/>
  <c r="F659" i="3"/>
  <c r="F658" i="3"/>
  <c r="F657" i="3"/>
  <c r="F656" i="3"/>
  <c r="F655" i="3"/>
  <c r="F654" i="3"/>
  <c r="F653" i="3"/>
  <c r="F652" i="3"/>
  <c r="F651" i="3"/>
  <c r="F650" i="3"/>
  <c r="F649" i="3"/>
  <c r="F648" i="3"/>
  <c r="F647" i="3"/>
  <c r="F646" i="3"/>
  <c r="F645" i="3"/>
  <c r="F644" i="3"/>
  <c r="F643" i="3"/>
  <c r="F642" i="3"/>
  <c r="F641" i="3"/>
  <c r="F640" i="3"/>
  <c r="F639" i="3"/>
  <c r="F638" i="3"/>
  <c r="F637" i="3"/>
  <c r="F636" i="3"/>
  <c r="F635" i="3"/>
  <c r="F634" i="3"/>
  <c r="F633" i="3"/>
  <c r="F632" i="3"/>
  <c r="F631" i="3"/>
  <c r="F630" i="3"/>
  <c r="F629" i="3"/>
  <c r="F628" i="3"/>
  <c r="F627" i="3"/>
  <c r="F626" i="3"/>
  <c r="F625" i="3"/>
  <c r="F624" i="3"/>
  <c r="F623" i="3"/>
  <c r="F622" i="3"/>
  <c r="F621" i="3"/>
  <c r="F620" i="3"/>
  <c r="F619" i="3"/>
  <c r="F618" i="3"/>
  <c r="F617" i="3"/>
  <c r="F616" i="3"/>
  <c r="F615" i="3"/>
  <c r="F614" i="3"/>
  <c r="F613" i="3"/>
  <c r="F612" i="3"/>
  <c r="F611" i="3"/>
  <c r="F610" i="3"/>
  <c r="F609" i="3"/>
  <c r="F608" i="3"/>
  <c r="F607" i="3"/>
  <c r="F606" i="3"/>
  <c r="F605" i="3"/>
  <c r="F604" i="3"/>
  <c r="F603" i="3"/>
  <c r="F602" i="3"/>
  <c r="F601" i="3"/>
  <c r="F600" i="3"/>
  <c r="F599" i="3"/>
  <c r="F598" i="3"/>
  <c r="F597" i="3"/>
  <c r="F596" i="3"/>
  <c r="F595" i="3"/>
  <c r="F594" i="3"/>
  <c r="F593" i="3"/>
  <c r="F592" i="3"/>
  <c r="F591" i="3"/>
  <c r="F590" i="3"/>
  <c r="F589" i="3"/>
  <c r="F588" i="3"/>
  <c r="F587" i="3"/>
  <c r="F586" i="3"/>
  <c r="F585" i="3"/>
  <c r="F584" i="3"/>
  <c r="F583" i="3"/>
  <c r="F582" i="3"/>
  <c r="F581" i="3"/>
  <c r="F580" i="3"/>
  <c r="F579" i="3"/>
  <c r="F578" i="3"/>
  <c r="F577" i="3"/>
  <c r="F576" i="3"/>
  <c r="F575" i="3"/>
  <c r="F574" i="3"/>
  <c r="F573" i="3"/>
  <c r="F572" i="3"/>
  <c r="F571" i="3"/>
  <c r="F570" i="3"/>
  <c r="F569" i="3"/>
  <c r="F568" i="3"/>
  <c r="F567" i="3"/>
  <c r="F566" i="3"/>
  <c r="F565" i="3"/>
  <c r="F564" i="3"/>
  <c r="F563" i="3"/>
  <c r="F562" i="3"/>
  <c r="F561" i="3"/>
  <c r="F560" i="3"/>
  <c r="F559" i="3"/>
  <c r="F558" i="3"/>
  <c r="F557" i="3"/>
  <c r="F556" i="3"/>
  <c r="F555" i="3"/>
  <c r="F554" i="3"/>
  <c r="F553" i="3"/>
  <c r="F552" i="3"/>
  <c r="F551" i="3"/>
  <c r="F550" i="3"/>
  <c r="F549" i="3"/>
  <c r="F548" i="3"/>
  <c r="F547" i="3"/>
  <c r="F546" i="3"/>
  <c r="F545" i="3"/>
  <c r="F544" i="3"/>
  <c r="F543" i="3"/>
  <c r="F542" i="3"/>
  <c r="F541" i="3"/>
  <c r="F540" i="3"/>
  <c r="F539" i="3"/>
  <c r="F538" i="3"/>
  <c r="F537" i="3"/>
  <c r="F536" i="3"/>
  <c r="F535" i="3"/>
  <c r="F534" i="3"/>
  <c r="F533" i="3"/>
  <c r="F532" i="3"/>
  <c r="F531" i="3"/>
  <c r="F530" i="3"/>
  <c r="F529" i="3"/>
  <c r="F528" i="3"/>
  <c r="F527" i="3"/>
  <c r="F526" i="3"/>
  <c r="F525" i="3"/>
  <c r="F524" i="3"/>
  <c r="F523" i="3"/>
  <c r="F522" i="3"/>
  <c r="F521" i="3"/>
  <c r="F520" i="3"/>
  <c r="F519" i="3"/>
  <c r="F518" i="3"/>
  <c r="F517" i="3"/>
  <c r="F516" i="3"/>
  <c r="F515" i="3"/>
  <c r="F514" i="3"/>
  <c r="F513" i="3"/>
  <c r="F512" i="3"/>
  <c r="F511" i="3"/>
  <c r="F510" i="3"/>
  <c r="F509" i="3"/>
  <c r="F508" i="3"/>
  <c r="F507" i="3"/>
  <c r="F506" i="3"/>
  <c r="F505" i="3"/>
  <c r="F504" i="3"/>
  <c r="F503" i="3"/>
  <c r="F502" i="3"/>
  <c r="F501" i="3"/>
  <c r="F500" i="3"/>
  <c r="F499" i="3"/>
  <c r="F498" i="3"/>
  <c r="F497" i="3"/>
  <c r="F496" i="3"/>
  <c r="F495" i="3"/>
  <c r="F494" i="3"/>
  <c r="F493" i="3"/>
  <c r="F492" i="3"/>
  <c r="F491" i="3"/>
  <c r="F490" i="3"/>
  <c r="F489" i="3"/>
  <c r="F488" i="3"/>
  <c r="F487" i="3"/>
  <c r="F486" i="3"/>
  <c r="F485" i="3"/>
  <c r="F484" i="3"/>
  <c r="F483" i="3"/>
  <c r="F482" i="3"/>
  <c r="F481" i="3"/>
  <c r="F480" i="3"/>
  <c r="F479" i="3"/>
  <c r="F478" i="3"/>
  <c r="F477" i="3"/>
  <c r="F476" i="3"/>
  <c r="F475" i="3"/>
  <c r="F474" i="3"/>
  <c r="F473" i="3"/>
  <c r="F472" i="3"/>
  <c r="F471" i="3"/>
  <c r="F470" i="3"/>
  <c r="F469" i="3"/>
  <c r="F468" i="3"/>
  <c r="F467" i="3"/>
  <c r="F466" i="3"/>
  <c r="F465" i="3"/>
  <c r="F464" i="3"/>
  <c r="F463" i="3"/>
  <c r="F462" i="3"/>
  <c r="F461" i="3"/>
  <c r="F460" i="3"/>
  <c r="F459" i="3"/>
  <c r="F458" i="3"/>
  <c r="F457" i="3"/>
  <c r="F456" i="3"/>
  <c r="F455" i="3"/>
  <c r="F454" i="3"/>
  <c r="F453"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F423" i="3"/>
  <c r="F422" i="3"/>
  <c r="F421" i="3"/>
  <c r="F420" i="3"/>
  <c r="F419" i="3"/>
  <c r="F418" i="3"/>
  <c r="F417" i="3"/>
  <c r="F416" i="3"/>
  <c r="F415" i="3"/>
  <c r="F414" i="3"/>
  <c r="F413" i="3"/>
  <c r="F412" i="3"/>
  <c r="F411" i="3"/>
  <c r="F410" i="3"/>
  <c r="F409" i="3"/>
  <c r="F408" i="3"/>
  <c r="F407" i="3"/>
  <c r="F406" i="3"/>
  <c r="F405" i="3"/>
  <c r="F404" i="3"/>
  <c r="F403" i="3"/>
  <c r="F402" i="3"/>
  <c r="F401" i="3"/>
  <c r="F400" i="3"/>
  <c r="F399" i="3"/>
  <c r="F398" i="3"/>
  <c r="F397" i="3"/>
  <c r="F396" i="3"/>
  <c r="F395" i="3"/>
  <c r="F394" i="3"/>
  <c r="F393" i="3"/>
  <c r="F392" i="3"/>
  <c r="F391"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F365" i="3"/>
  <c r="F364" i="3"/>
  <c r="F363" i="3"/>
  <c r="F362" i="3"/>
  <c r="F361" i="3"/>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4" i="3"/>
  <c r="F303" i="3"/>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2" i="3"/>
  <c r="F271" i="3"/>
  <c r="F270" i="3"/>
  <c r="F269" i="3"/>
  <c r="F268" i="3"/>
  <c r="F267" i="3"/>
  <c r="F266" i="3"/>
  <c r="F265" i="3"/>
  <c r="F264" i="3"/>
  <c r="F263" i="3"/>
  <c r="F262" i="3"/>
  <c r="F261" i="3"/>
  <c r="F260" i="3"/>
  <c r="F259" i="3"/>
  <c r="F258" i="3"/>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N17" i="5" l="1"/>
  <c r="P17" i="5" s="1"/>
  <c r="M272" i="3"/>
  <c r="R48" i="5"/>
  <c r="S48" i="5"/>
  <c r="T34" i="5"/>
  <c r="S34" i="5"/>
  <c r="Q7" i="5"/>
  <c r="P7" i="5"/>
  <c r="Q15" i="5"/>
  <c r="P15" i="5"/>
  <c r="P30" i="5"/>
  <c r="Q30" i="5"/>
  <c r="Q23" i="5"/>
  <c r="U23" i="5"/>
  <c r="P38" i="5"/>
  <c r="O38" i="5"/>
  <c r="T18" i="5"/>
  <c r="P18" i="5"/>
  <c r="P46" i="5"/>
  <c r="T46" i="5"/>
  <c r="T26" i="5"/>
  <c r="U26" i="5"/>
  <c r="R8" i="5"/>
  <c r="S8" i="5"/>
  <c r="T42" i="5"/>
  <c r="P42" i="5"/>
  <c r="Q39" i="5"/>
  <c r="P39" i="5"/>
  <c r="P54" i="5"/>
  <c r="T54" i="5"/>
  <c r="Q31" i="5"/>
  <c r="R31" i="5"/>
  <c r="P22" i="5"/>
  <c r="T22" i="5"/>
  <c r="R16" i="5"/>
  <c r="Q16" i="5"/>
  <c r="S10" i="5"/>
  <c r="P5" i="5"/>
  <c r="L272" i="3"/>
  <c r="U44" i="5"/>
  <c r="R33" i="5"/>
  <c r="O52" i="5"/>
  <c r="Q48" i="5"/>
  <c r="R44" i="5"/>
  <c r="S40" i="5"/>
  <c r="U36" i="5"/>
  <c r="O33" i="5"/>
  <c r="O30" i="5"/>
  <c r="R25" i="5"/>
  <c r="Q22" i="5"/>
  <c r="T14" i="5"/>
  <c r="P10" i="5"/>
  <c r="T6" i="5"/>
  <c r="O41" i="5"/>
  <c r="T25" i="5"/>
  <c r="U55" i="5"/>
  <c r="U50" i="5"/>
  <c r="U47" i="5"/>
  <c r="O44" i="5"/>
  <c r="Q40" i="5"/>
  <c r="R36" i="5"/>
  <c r="S32" i="5"/>
  <c r="U28" i="5"/>
  <c r="O25" i="5"/>
  <c r="O22" i="5"/>
  <c r="R17" i="5"/>
  <c r="Q14" i="5"/>
  <c r="T9" i="5"/>
  <c r="Q6" i="5"/>
  <c r="R55" i="5"/>
  <c r="S50" i="5"/>
  <c r="R47" i="5"/>
  <c r="U42" i="5"/>
  <c r="U39" i="5"/>
  <c r="O36" i="5"/>
  <c r="Q32" i="5"/>
  <c r="R28" i="5"/>
  <c r="S24" i="5"/>
  <c r="O17" i="5"/>
  <c r="O14" i="5"/>
  <c r="R9" i="5"/>
  <c r="O6" i="5"/>
  <c r="U52" i="5"/>
  <c r="P55" i="5"/>
  <c r="P50" i="5"/>
  <c r="P47" i="5"/>
  <c r="S42" i="5"/>
  <c r="R39" i="5"/>
  <c r="U34" i="5"/>
  <c r="U31" i="5"/>
  <c r="O28" i="5"/>
  <c r="Q24" i="5"/>
  <c r="S16" i="5"/>
  <c r="U12" i="5"/>
  <c r="O9" i="5"/>
  <c r="S5" i="5"/>
  <c r="T49" i="5"/>
  <c r="R12" i="5"/>
  <c r="Q54" i="5"/>
  <c r="R49" i="5"/>
  <c r="Q46" i="5"/>
  <c r="T41" i="5"/>
  <c r="T38" i="5"/>
  <c r="P34" i="5"/>
  <c r="P31" i="5"/>
  <c r="S26" i="5"/>
  <c r="R23" i="5"/>
  <c r="U18" i="5"/>
  <c r="U15" i="5"/>
  <c r="O12" i="5"/>
  <c r="Q8" i="5"/>
  <c r="O54" i="5"/>
  <c r="AA14" i="5" s="1"/>
  <c r="O49" i="5"/>
  <c r="O46" i="5"/>
  <c r="R41" i="5"/>
  <c r="Q38" i="5"/>
  <c r="T33" i="5"/>
  <c r="T30" i="5"/>
  <c r="P26" i="5"/>
  <c r="P23" i="5"/>
  <c r="S18" i="5"/>
  <c r="R15" i="5"/>
  <c r="U10" i="5"/>
  <c r="R7" i="5"/>
  <c r="T43" i="5"/>
  <c r="T35" i="5"/>
  <c r="T11" i="5"/>
  <c r="T4" i="5"/>
  <c r="O55" i="5"/>
  <c r="U53" i="5"/>
  <c r="T52" i="5"/>
  <c r="S51" i="5"/>
  <c r="R50" i="5"/>
  <c r="Q49" i="5"/>
  <c r="P48" i="5"/>
  <c r="O47" i="5"/>
  <c r="U45" i="5"/>
  <c r="T44" i="5"/>
  <c r="S43" i="5"/>
  <c r="R42" i="5"/>
  <c r="Q41" i="5"/>
  <c r="P40" i="5"/>
  <c r="O39" i="5"/>
  <c r="U37" i="5"/>
  <c r="T36" i="5"/>
  <c r="S35" i="5"/>
  <c r="R34" i="5"/>
  <c r="Q33" i="5"/>
  <c r="P32" i="5"/>
  <c r="O31" i="5"/>
  <c r="U29" i="5"/>
  <c r="T28" i="5"/>
  <c r="S27" i="5"/>
  <c r="R26" i="5"/>
  <c r="Q25" i="5"/>
  <c r="P24" i="5"/>
  <c r="O23" i="5"/>
  <c r="U21" i="5"/>
  <c r="S19" i="5"/>
  <c r="R18" i="5"/>
  <c r="Q17" i="5"/>
  <c r="P16" i="5"/>
  <c r="O15" i="5"/>
  <c r="U13" i="5"/>
  <c r="T12" i="5"/>
  <c r="S11" i="5"/>
  <c r="R10" i="5"/>
  <c r="Q9" i="5"/>
  <c r="P8" i="5"/>
  <c r="O7" i="5"/>
  <c r="U5" i="5"/>
  <c r="S4" i="5"/>
  <c r="T51" i="5"/>
  <c r="T27" i="5"/>
  <c r="T19" i="5"/>
  <c r="U4" i="5"/>
  <c r="U54" i="5"/>
  <c r="T53" i="5"/>
  <c r="S52" i="5"/>
  <c r="R51" i="5"/>
  <c r="Q50" i="5"/>
  <c r="P49" i="5"/>
  <c r="O48" i="5"/>
  <c r="U46" i="5"/>
  <c r="T45" i="5"/>
  <c r="S44" i="5"/>
  <c r="R43" i="5"/>
  <c r="Q42" i="5"/>
  <c r="P41" i="5"/>
  <c r="O40" i="5"/>
  <c r="U38" i="5"/>
  <c r="T37" i="5"/>
  <c r="S36" i="5"/>
  <c r="R35" i="5"/>
  <c r="Q34" i="5"/>
  <c r="P33" i="5"/>
  <c r="O32" i="5"/>
  <c r="U30" i="5"/>
  <c r="T29" i="5"/>
  <c r="S28" i="5"/>
  <c r="R27" i="5"/>
  <c r="Q26" i="5"/>
  <c r="P25" i="5"/>
  <c r="O24" i="5"/>
  <c r="U22" i="5"/>
  <c r="T21" i="5"/>
  <c r="R19" i="5"/>
  <c r="Q18" i="5"/>
  <c r="O16" i="5"/>
  <c r="U14" i="5"/>
  <c r="T13" i="5"/>
  <c r="S12" i="5"/>
  <c r="R11" i="5"/>
  <c r="Q10" i="5"/>
  <c r="P9" i="5"/>
  <c r="O8" i="5"/>
  <c r="U6" i="5"/>
  <c r="T5" i="5"/>
  <c r="S53" i="5"/>
  <c r="R52" i="5"/>
  <c r="Q51" i="5"/>
  <c r="S45" i="5"/>
  <c r="Q43" i="5"/>
  <c r="S37" i="5"/>
  <c r="Q35" i="5"/>
  <c r="S29" i="5"/>
  <c r="Q27" i="5"/>
  <c r="S21" i="5"/>
  <c r="Q19" i="5"/>
  <c r="S13" i="5"/>
  <c r="Q11" i="5"/>
  <c r="U7" i="5"/>
  <c r="O4" i="5"/>
  <c r="T55" i="5"/>
  <c r="S54" i="5"/>
  <c r="R53" i="5"/>
  <c r="Q52" i="5"/>
  <c r="P51" i="5"/>
  <c r="O50" i="5"/>
  <c r="U48" i="5"/>
  <c r="T47" i="5"/>
  <c r="S46" i="5"/>
  <c r="R45" i="5"/>
  <c r="Q44" i="5"/>
  <c r="P43" i="5"/>
  <c r="O42" i="5"/>
  <c r="U40" i="5"/>
  <c r="T39" i="5"/>
  <c r="S38" i="5"/>
  <c r="R37" i="5"/>
  <c r="Q36" i="5"/>
  <c r="P35" i="5"/>
  <c r="O34" i="5"/>
  <c r="U32" i="5"/>
  <c r="T31" i="5"/>
  <c r="S30" i="5"/>
  <c r="R29" i="5"/>
  <c r="Q28" i="5"/>
  <c r="P27" i="5"/>
  <c r="O26" i="5"/>
  <c r="U24" i="5"/>
  <c r="T23" i="5"/>
  <c r="S22" i="5"/>
  <c r="R21" i="5"/>
  <c r="P19" i="5"/>
  <c r="U16" i="5"/>
  <c r="T15" i="5"/>
  <c r="S14" i="5"/>
  <c r="R13" i="5"/>
  <c r="Q12" i="5"/>
  <c r="P11" i="5"/>
  <c r="O10" i="5"/>
  <c r="U8" i="5"/>
  <c r="T7" i="5"/>
  <c r="S6" i="5"/>
  <c r="R5" i="5"/>
  <c r="P4" i="5"/>
  <c r="S55" i="5"/>
  <c r="R54" i="5"/>
  <c r="Q53" i="5"/>
  <c r="O51" i="5"/>
  <c r="U49" i="5"/>
  <c r="T48" i="5"/>
  <c r="S47" i="5"/>
  <c r="R46" i="5"/>
  <c r="Q45" i="5"/>
  <c r="O43" i="5"/>
  <c r="U41" i="5"/>
  <c r="T40" i="5"/>
  <c r="S39" i="5"/>
  <c r="R38" i="5"/>
  <c r="Q37" i="5"/>
  <c r="O35" i="5"/>
  <c r="U33" i="5"/>
  <c r="T32" i="5"/>
  <c r="S31" i="5"/>
  <c r="R30" i="5"/>
  <c r="Q29" i="5"/>
  <c r="O27" i="5"/>
  <c r="U25" i="5"/>
  <c r="T24" i="5"/>
  <c r="S23" i="5"/>
  <c r="R22" i="5"/>
  <c r="Q21" i="5"/>
  <c r="O19" i="5"/>
  <c r="U17" i="5"/>
  <c r="T16" i="5"/>
  <c r="S15" i="5"/>
  <c r="R14" i="5"/>
  <c r="Q13" i="5"/>
  <c r="O11" i="5"/>
  <c r="U9" i="5"/>
  <c r="T8" i="5"/>
  <c r="S7" i="5"/>
  <c r="R6" i="5"/>
  <c r="Q5" i="5"/>
  <c r="Q4" i="5"/>
  <c r="P53" i="5"/>
  <c r="P45" i="5"/>
  <c r="P37" i="5"/>
  <c r="P29" i="5"/>
  <c r="P21" i="5"/>
  <c r="P13" i="5"/>
  <c r="AC4" i="5" l="1"/>
  <c r="T17" i="5"/>
  <c r="S17" i="5"/>
  <c r="AC8" i="5"/>
  <c r="AD16" i="5"/>
  <c r="AG5" i="5"/>
  <c r="AE36" i="5"/>
  <c r="AD44" i="5" s="1"/>
  <c r="AF5" i="5"/>
  <c r="AG36" i="5"/>
  <c r="AA5" i="5"/>
  <c r="AF8" i="5"/>
  <c r="AA17" i="5"/>
  <c r="AA20" i="5"/>
  <c r="AB18" i="5"/>
  <c r="AF4" i="5"/>
  <c r="AG4" i="5"/>
  <c r="AB35" i="5"/>
  <c r="AB43" i="5" s="1"/>
  <c r="AG34" i="5"/>
  <c r="P20" i="5"/>
  <c r="S20" i="5"/>
  <c r="U20" i="5"/>
  <c r="O20" i="5"/>
  <c r="R20" i="5"/>
  <c r="Q20" i="5"/>
  <c r="T20" i="5"/>
  <c r="AC9" i="5"/>
  <c r="AC33" i="5"/>
  <c r="AB5" i="5"/>
  <c r="AB17" i="5"/>
  <c r="AD6" i="5"/>
  <c r="AC18" i="5"/>
  <c r="AD35" i="5"/>
  <c r="AC43" i="5" s="1"/>
  <c r="AE6" i="5"/>
  <c r="AD18" i="5"/>
  <c r="AE35" i="5"/>
  <c r="AD43" i="5" s="1"/>
  <c r="AA36" i="5"/>
  <c r="AA44" i="5" s="1"/>
  <c r="AG8" i="5"/>
  <c r="AB8" i="5"/>
  <c r="AB15" i="5"/>
  <c r="AE4" i="5"/>
  <c r="AD14" i="5"/>
  <c r="AG9" i="5"/>
  <c r="AG33" i="5"/>
  <c r="AC14" i="5"/>
  <c r="AD4" i="5"/>
  <c r="AG6" i="5"/>
  <c r="AG35" i="5"/>
  <c r="AA9" i="5"/>
  <c r="AC34" i="5"/>
  <c r="AC6" i="5"/>
  <c r="AC35" i="5"/>
  <c r="AF6" i="5"/>
  <c r="AF35" i="5"/>
  <c r="AB9" i="5"/>
  <c r="AB20" i="5"/>
  <c r="AB33" i="5"/>
  <c r="AB41" i="5" s="1"/>
  <c r="AE34" i="5"/>
  <c r="AD42" i="5" s="1"/>
  <c r="AB6" i="5"/>
  <c r="AB36" i="5"/>
  <c r="AB44" i="5" s="1"/>
  <c r="AG7" i="5"/>
  <c r="AF36" i="5"/>
  <c r="AA4" i="5"/>
  <c r="AE8" i="5"/>
  <c r="AD15" i="5"/>
  <c r="AB4" i="5"/>
  <c r="AB14" i="5"/>
  <c r="AF9" i="5"/>
  <c r="AF33" i="5"/>
  <c r="AC5" i="5"/>
  <c r="AC36" i="5"/>
  <c r="AC7" i="5"/>
  <c r="AB16" i="5"/>
  <c r="AB34" i="5"/>
  <c r="AB42" i="5" s="1"/>
  <c r="AD5" i="5"/>
  <c r="AC17" i="5"/>
  <c r="AA8" i="5"/>
  <c r="AA15" i="5"/>
  <c r="AE5" i="5"/>
  <c r="AD17" i="5"/>
  <c r="AA6" i="5"/>
  <c r="AA18" i="5"/>
  <c r="AA35" i="5"/>
  <c r="AA43" i="5" s="1"/>
  <c r="AA33" i="5"/>
  <c r="AA41" i="5" s="1"/>
  <c r="AD8" i="5"/>
  <c r="AC15" i="5"/>
  <c r="AD9" i="5"/>
  <c r="AC20" i="5"/>
  <c r="AD33" i="5"/>
  <c r="AC41" i="5" s="1"/>
  <c r="AE9" i="5"/>
  <c r="AD20" i="5"/>
  <c r="AE33" i="5"/>
  <c r="AD41" i="5" s="1"/>
  <c r="AD36" i="5"/>
  <c r="AC44" i="5" s="1"/>
  <c r="AF34" i="5"/>
  <c r="AB7" i="5"/>
  <c r="AA7" i="5"/>
  <c r="AA16" i="5"/>
  <c r="AA34" i="5"/>
  <c r="AA42" i="5" s="1"/>
  <c r="AD7" i="5"/>
  <c r="AC16" i="5"/>
  <c r="AD34" i="5"/>
  <c r="AC42" i="5" s="1"/>
  <c r="AE7" i="5"/>
  <c r="AF7" i="5"/>
  <c r="AF10" i="5" l="1"/>
  <c r="AF32" i="5"/>
  <c r="AC10" i="5"/>
  <c r="AC32" i="5"/>
  <c r="AD10" i="5"/>
  <c r="AC19" i="5"/>
  <c r="AD32" i="5"/>
  <c r="AC40" i="5" s="1"/>
  <c r="AA19" i="5"/>
  <c r="AA32" i="5"/>
  <c r="AA40" i="5" s="1"/>
  <c r="AA10" i="5"/>
  <c r="AG32" i="5"/>
  <c r="AG10" i="5"/>
  <c r="AE10" i="5"/>
  <c r="AD19" i="5"/>
  <c r="AE32" i="5"/>
  <c r="AD40" i="5" s="1"/>
  <c r="AB19" i="5"/>
  <c r="AB32" i="5"/>
  <c r="AB40" i="5" s="1"/>
  <c r="AB10" i="5"/>
  <c r="J6" i="1"/>
  <c r="K6" i="1"/>
  <c r="L6" i="1"/>
  <c r="J7" i="1"/>
  <c r="K7" i="1"/>
  <c r="L7" i="1"/>
  <c r="J8" i="1"/>
  <c r="K8" i="1"/>
  <c r="L8" i="1"/>
  <c r="J9" i="1"/>
  <c r="K9" i="1"/>
  <c r="L9" i="1"/>
  <c r="J10" i="1"/>
  <c r="K10" i="1"/>
  <c r="L10" i="1"/>
  <c r="J11" i="1"/>
  <c r="K11" i="1"/>
  <c r="L11" i="1"/>
  <c r="J12" i="1"/>
  <c r="K12" i="1"/>
  <c r="L12" i="1"/>
  <c r="J13" i="1"/>
  <c r="K13" i="1"/>
  <c r="L13" i="1"/>
  <c r="J14" i="1"/>
  <c r="K14" i="1"/>
  <c r="L14" i="1"/>
  <c r="J15" i="1"/>
  <c r="K15" i="1"/>
  <c r="L15" i="1"/>
  <c r="J16" i="1"/>
  <c r="K16" i="1"/>
  <c r="L16" i="1"/>
  <c r="J17" i="1"/>
  <c r="K17" i="1"/>
  <c r="L17" i="1"/>
  <c r="J18" i="1"/>
  <c r="K18" i="1"/>
  <c r="L18" i="1"/>
  <c r="J19" i="1"/>
  <c r="K19" i="1"/>
  <c r="L19" i="1"/>
  <c r="J20" i="1"/>
  <c r="K20" i="1"/>
  <c r="L20" i="1"/>
  <c r="J22" i="1"/>
  <c r="K22" i="1"/>
  <c r="L22" i="1"/>
  <c r="J23" i="1"/>
  <c r="K23" i="1"/>
  <c r="L23" i="1"/>
  <c r="J24" i="1"/>
  <c r="K24" i="1"/>
  <c r="L24" i="1"/>
  <c r="J25" i="1"/>
  <c r="K25" i="1"/>
  <c r="L25" i="1"/>
  <c r="J26" i="1"/>
  <c r="K26" i="1"/>
  <c r="L26" i="1"/>
  <c r="J27" i="1"/>
  <c r="K27" i="1"/>
  <c r="L27" i="1"/>
  <c r="J28" i="1"/>
  <c r="K28" i="1"/>
  <c r="L28" i="1"/>
  <c r="J29" i="1"/>
  <c r="K29" i="1"/>
  <c r="L29" i="1"/>
  <c r="J30" i="1"/>
  <c r="K30" i="1"/>
  <c r="L30" i="1"/>
  <c r="J31" i="1"/>
  <c r="K31" i="1"/>
  <c r="L31" i="1"/>
  <c r="J32" i="1"/>
  <c r="K32" i="1"/>
  <c r="L32" i="1"/>
  <c r="J33" i="1"/>
  <c r="K33" i="1"/>
  <c r="L33" i="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7" i="1"/>
  <c r="K47" i="1"/>
  <c r="L47" i="1"/>
  <c r="J48" i="1"/>
  <c r="K48" i="1"/>
  <c r="L48" i="1"/>
  <c r="J49" i="1"/>
  <c r="K49" i="1"/>
  <c r="L49" i="1"/>
  <c r="J50" i="1"/>
  <c r="K50" i="1"/>
  <c r="L50" i="1"/>
  <c r="J51" i="1"/>
  <c r="K51" i="1"/>
  <c r="L51" i="1"/>
  <c r="J52" i="1"/>
  <c r="K52" i="1"/>
  <c r="L52" i="1"/>
  <c r="J53" i="1"/>
  <c r="K53" i="1"/>
  <c r="L53" i="1"/>
  <c r="J54" i="1"/>
  <c r="K54" i="1"/>
  <c r="L54" i="1"/>
  <c r="J55" i="1"/>
  <c r="K55" i="1"/>
  <c r="L55" i="1"/>
  <c r="J56" i="1"/>
  <c r="K56" i="1"/>
  <c r="L56" i="1"/>
  <c r="L5" i="1"/>
  <c r="K5" i="1"/>
  <c r="J5" i="1"/>
  <c r="V3" i="2"/>
  <c r="V4" i="2"/>
  <c r="V5" i="2"/>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2" i="2"/>
  <c r="K219" i="2"/>
  <c r="L219" i="2" s="1"/>
  <c r="K218" i="2"/>
  <c r="L218" i="2" s="1"/>
  <c r="K217" i="2"/>
  <c r="L217" i="2" s="1"/>
  <c r="K216" i="2"/>
  <c r="L216" i="2" s="1"/>
  <c r="K215" i="2"/>
  <c r="L215" i="2" s="1"/>
  <c r="K214" i="2"/>
  <c r="L214" i="2" s="1"/>
  <c r="K213" i="2"/>
  <c r="L213" i="2" s="1"/>
  <c r="K212" i="2"/>
  <c r="L212" i="2" s="1"/>
  <c r="K211" i="2"/>
  <c r="L211" i="2" s="1"/>
  <c r="K210" i="2"/>
  <c r="L210" i="2" s="1"/>
  <c r="K209" i="2"/>
  <c r="L209" i="2" s="1"/>
  <c r="K208" i="2"/>
  <c r="L208" i="2" s="1"/>
  <c r="K207" i="2"/>
  <c r="L207" i="2" s="1"/>
  <c r="K206" i="2"/>
  <c r="L206" i="2" s="1"/>
  <c r="K205" i="2"/>
  <c r="L205" i="2" s="1"/>
  <c r="K204" i="2"/>
  <c r="L204" i="2" s="1"/>
  <c r="K203" i="2"/>
  <c r="L203" i="2" s="1"/>
  <c r="K202" i="2"/>
  <c r="L202" i="2" s="1"/>
  <c r="K201" i="2"/>
  <c r="L201" i="2" s="1"/>
  <c r="K200" i="2"/>
  <c r="L200" i="2" s="1"/>
  <c r="K199" i="2"/>
  <c r="L199" i="2" s="1"/>
  <c r="K198" i="2"/>
  <c r="L198" i="2" s="1"/>
  <c r="K197" i="2"/>
  <c r="L197" i="2" s="1"/>
  <c r="K196" i="2"/>
  <c r="L196" i="2" s="1"/>
  <c r="K195" i="2"/>
  <c r="L195" i="2" s="1"/>
  <c r="K194" i="2"/>
  <c r="L194" i="2" s="1"/>
  <c r="K193" i="2"/>
  <c r="L193" i="2" s="1"/>
  <c r="K192" i="2"/>
  <c r="L192" i="2" s="1"/>
  <c r="K191" i="2"/>
  <c r="L191" i="2" s="1"/>
  <c r="K190" i="2"/>
  <c r="L190" i="2" s="1"/>
  <c r="K189" i="2"/>
  <c r="L189" i="2" s="1"/>
  <c r="K188" i="2"/>
  <c r="L188" i="2" s="1"/>
  <c r="K187" i="2"/>
  <c r="L187" i="2" s="1"/>
  <c r="K186" i="2"/>
  <c r="L186" i="2" s="1"/>
  <c r="K185" i="2"/>
  <c r="L185" i="2" s="1"/>
  <c r="K184" i="2"/>
  <c r="L184" i="2" s="1"/>
  <c r="K183" i="2"/>
  <c r="L183" i="2" s="1"/>
  <c r="K182" i="2"/>
  <c r="L182" i="2" s="1"/>
  <c r="K181" i="2"/>
  <c r="L181" i="2" s="1"/>
  <c r="K180" i="2"/>
  <c r="L180" i="2" s="1"/>
  <c r="K179" i="2"/>
  <c r="L179" i="2" s="1"/>
  <c r="K178" i="2"/>
  <c r="L178" i="2" s="1"/>
  <c r="K177" i="2"/>
  <c r="L177" i="2" s="1"/>
  <c r="K176" i="2"/>
  <c r="L176" i="2" s="1"/>
  <c r="K175" i="2"/>
  <c r="L175" i="2" s="1"/>
  <c r="K174" i="2"/>
  <c r="L174" i="2" s="1"/>
  <c r="K173" i="2"/>
  <c r="L173" i="2" s="1"/>
  <c r="K172" i="2"/>
  <c r="L172" i="2" s="1"/>
  <c r="K171" i="2"/>
  <c r="L171" i="2" s="1"/>
  <c r="K170" i="2"/>
  <c r="L170" i="2" s="1"/>
  <c r="K169" i="2"/>
  <c r="L169" i="2" s="1"/>
  <c r="K168" i="2"/>
  <c r="L168" i="2" s="1"/>
  <c r="K167" i="2"/>
  <c r="L167" i="2" s="1"/>
  <c r="K166" i="2"/>
  <c r="L166" i="2" s="1"/>
  <c r="K165" i="2"/>
  <c r="L165" i="2" s="1"/>
  <c r="K164" i="2"/>
  <c r="L164" i="2" s="1"/>
  <c r="K163" i="2"/>
  <c r="L163" i="2" s="1"/>
  <c r="K162" i="2"/>
  <c r="L162" i="2" s="1"/>
  <c r="K161" i="2"/>
  <c r="L161" i="2" s="1"/>
  <c r="K160" i="2"/>
  <c r="L160" i="2" s="1"/>
  <c r="K159" i="2"/>
  <c r="L159" i="2" s="1"/>
  <c r="K158" i="2"/>
  <c r="L158" i="2" s="1"/>
  <c r="K157" i="2"/>
  <c r="L157" i="2" s="1"/>
  <c r="K156" i="2"/>
  <c r="L156" i="2" s="1"/>
  <c r="K155" i="2"/>
  <c r="L155" i="2" s="1"/>
  <c r="K154" i="2"/>
  <c r="L154" i="2" s="1"/>
  <c r="K153" i="2"/>
  <c r="L153" i="2" s="1"/>
  <c r="K152" i="2"/>
  <c r="L152" i="2" s="1"/>
  <c r="K151" i="2"/>
  <c r="L151" i="2" s="1"/>
  <c r="K150" i="2"/>
  <c r="L150" i="2" s="1"/>
  <c r="K149" i="2"/>
  <c r="L149" i="2" s="1"/>
  <c r="K148" i="2"/>
  <c r="L148" i="2" s="1"/>
  <c r="K147" i="2"/>
  <c r="L147" i="2" s="1"/>
  <c r="K146" i="2"/>
  <c r="L146" i="2" s="1"/>
  <c r="K145" i="2"/>
  <c r="L145" i="2" s="1"/>
  <c r="K144" i="2"/>
  <c r="L144" i="2" s="1"/>
  <c r="K143" i="2"/>
  <c r="L143" i="2" s="1"/>
  <c r="K142" i="2"/>
  <c r="L142" i="2" s="1"/>
  <c r="K141" i="2"/>
  <c r="L141" i="2" s="1"/>
  <c r="K140" i="2"/>
  <c r="L140" i="2" s="1"/>
  <c r="K139" i="2"/>
  <c r="L139" i="2" s="1"/>
  <c r="K138" i="2"/>
  <c r="L138" i="2" s="1"/>
  <c r="K137" i="2"/>
  <c r="L137" i="2" s="1"/>
  <c r="K136" i="2"/>
  <c r="L136" i="2" s="1"/>
  <c r="K135" i="2"/>
  <c r="L135" i="2" s="1"/>
  <c r="K134" i="2"/>
  <c r="L134" i="2" s="1"/>
  <c r="K133" i="2"/>
  <c r="L133" i="2" s="1"/>
  <c r="K132" i="2"/>
  <c r="L132" i="2" s="1"/>
  <c r="K131" i="2"/>
  <c r="L131" i="2" s="1"/>
  <c r="K130" i="2"/>
  <c r="L130" i="2" s="1"/>
  <c r="K129" i="2"/>
  <c r="L129" i="2" s="1"/>
  <c r="K128" i="2"/>
  <c r="L128" i="2" s="1"/>
  <c r="K127" i="2"/>
  <c r="L127" i="2" s="1"/>
  <c r="K126" i="2"/>
  <c r="L126" i="2" s="1"/>
  <c r="K125" i="2"/>
  <c r="L125" i="2" s="1"/>
  <c r="K124" i="2"/>
  <c r="L124" i="2" s="1"/>
  <c r="K123" i="2"/>
  <c r="L123" i="2" s="1"/>
  <c r="K122" i="2"/>
  <c r="L122" i="2" s="1"/>
  <c r="K121" i="2"/>
  <c r="L121" i="2" s="1"/>
  <c r="K120" i="2"/>
  <c r="L120" i="2" s="1"/>
  <c r="K119" i="2"/>
  <c r="L119" i="2" s="1"/>
  <c r="K118" i="2"/>
  <c r="L118" i="2" s="1"/>
  <c r="K117" i="2"/>
  <c r="L117" i="2" s="1"/>
  <c r="K116" i="2"/>
  <c r="L116" i="2" s="1"/>
  <c r="K115" i="2"/>
  <c r="L115" i="2" s="1"/>
  <c r="K114" i="2"/>
  <c r="L114" i="2" s="1"/>
  <c r="K113" i="2"/>
  <c r="L113" i="2" s="1"/>
  <c r="K112" i="2"/>
  <c r="L112" i="2" s="1"/>
  <c r="K111" i="2"/>
  <c r="L111" i="2" s="1"/>
  <c r="K110" i="2"/>
  <c r="L110" i="2" s="1"/>
  <c r="K109" i="2"/>
  <c r="L109" i="2" s="1"/>
  <c r="K108" i="2"/>
  <c r="L108" i="2" s="1"/>
  <c r="K107" i="2"/>
  <c r="L107" i="2" s="1"/>
  <c r="K106" i="2"/>
  <c r="L106" i="2" s="1"/>
  <c r="K105" i="2"/>
  <c r="L105" i="2" s="1"/>
  <c r="K104" i="2"/>
  <c r="L104" i="2" s="1"/>
  <c r="K103" i="2"/>
  <c r="L103" i="2" s="1"/>
  <c r="K102" i="2"/>
  <c r="L102" i="2" s="1"/>
  <c r="K101" i="2"/>
  <c r="L101" i="2" s="1"/>
  <c r="K100" i="2"/>
  <c r="L100" i="2" s="1"/>
  <c r="K99" i="2"/>
  <c r="L99" i="2" s="1"/>
  <c r="K98" i="2"/>
  <c r="L98" i="2" s="1"/>
  <c r="K97" i="2"/>
  <c r="L97" i="2" s="1"/>
  <c r="K96" i="2"/>
  <c r="L96" i="2" s="1"/>
  <c r="K95" i="2"/>
  <c r="L95" i="2" s="1"/>
  <c r="K94" i="2"/>
  <c r="L94" i="2" s="1"/>
  <c r="K93" i="2"/>
  <c r="L93" i="2" s="1"/>
  <c r="K92" i="2"/>
  <c r="L92" i="2" s="1"/>
  <c r="K91" i="2"/>
  <c r="L91" i="2" s="1"/>
  <c r="K90" i="2"/>
  <c r="L90" i="2" s="1"/>
  <c r="K89" i="2"/>
  <c r="L89" i="2" s="1"/>
  <c r="K88" i="2"/>
  <c r="L88" i="2" s="1"/>
  <c r="K87" i="2"/>
  <c r="L87" i="2" s="1"/>
  <c r="K86" i="2"/>
  <c r="L86" i="2" s="1"/>
  <c r="K85" i="2"/>
  <c r="L85" i="2" s="1"/>
  <c r="K84" i="2"/>
  <c r="L84" i="2" s="1"/>
  <c r="K83" i="2"/>
  <c r="L83" i="2" s="1"/>
  <c r="K82" i="2"/>
  <c r="L82" i="2" s="1"/>
  <c r="K81" i="2"/>
  <c r="L81" i="2" s="1"/>
  <c r="K80" i="2"/>
  <c r="L80" i="2" s="1"/>
  <c r="K79" i="2"/>
  <c r="L79" i="2" s="1"/>
  <c r="K78" i="2"/>
  <c r="L78" i="2" s="1"/>
  <c r="K77" i="2"/>
  <c r="L77" i="2" s="1"/>
  <c r="K76" i="2"/>
  <c r="L76" i="2" s="1"/>
  <c r="K75" i="2"/>
  <c r="L75" i="2" s="1"/>
  <c r="K74" i="2"/>
  <c r="L74" i="2" s="1"/>
  <c r="K73" i="2"/>
  <c r="L73" i="2" s="1"/>
  <c r="K72" i="2"/>
  <c r="L72" i="2" s="1"/>
  <c r="K71" i="2"/>
  <c r="L71" i="2" s="1"/>
  <c r="K70" i="2"/>
  <c r="L70" i="2" s="1"/>
  <c r="K69" i="2"/>
  <c r="L69" i="2" s="1"/>
  <c r="K68" i="2"/>
  <c r="L68" i="2" s="1"/>
  <c r="K67" i="2"/>
  <c r="L67" i="2" s="1"/>
  <c r="K66" i="2"/>
  <c r="L66" i="2" s="1"/>
  <c r="K65" i="2"/>
  <c r="L65" i="2" s="1"/>
  <c r="K64" i="2"/>
  <c r="L64" i="2" s="1"/>
  <c r="K63" i="2"/>
  <c r="L63" i="2" s="1"/>
  <c r="K62" i="2"/>
  <c r="L62" i="2" s="1"/>
  <c r="K61" i="2"/>
  <c r="L61" i="2" s="1"/>
  <c r="K60" i="2"/>
  <c r="L60" i="2" s="1"/>
  <c r="K59" i="2"/>
  <c r="L59" i="2" s="1"/>
  <c r="K58" i="2"/>
  <c r="L58" i="2" s="1"/>
  <c r="K57" i="2"/>
  <c r="L57" i="2" s="1"/>
  <c r="K56" i="2"/>
  <c r="L56" i="2" s="1"/>
  <c r="K55" i="2"/>
  <c r="L55" i="2" s="1"/>
  <c r="K54" i="2"/>
  <c r="L54" i="2" s="1"/>
  <c r="K53" i="2"/>
  <c r="L53" i="2" s="1"/>
  <c r="K52" i="2"/>
  <c r="L52" i="2" s="1"/>
  <c r="K51" i="2"/>
  <c r="L51" i="2" s="1"/>
  <c r="K50" i="2"/>
  <c r="L50" i="2" s="1"/>
  <c r="K49" i="2"/>
  <c r="L49" i="2" s="1"/>
  <c r="K48" i="2"/>
  <c r="L48" i="2" s="1"/>
  <c r="K47" i="2"/>
  <c r="L47" i="2" s="1"/>
  <c r="K46" i="2"/>
  <c r="L46" i="2" s="1"/>
  <c r="K45" i="2"/>
  <c r="L45" i="2" s="1"/>
  <c r="K44" i="2"/>
  <c r="L44" i="2" s="1"/>
  <c r="K43" i="2"/>
  <c r="L43" i="2" s="1"/>
  <c r="K42" i="2"/>
  <c r="L42" i="2" s="1"/>
  <c r="K41" i="2"/>
  <c r="L41" i="2" s="1"/>
  <c r="K40" i="2"/>
  <c r="L40" i="2" s="1"/>
  <c r="K39" i="2"/>
  <c r="L39" i="2" s="1"/>
  <c r="K38" i="2"/>
  <c r="L38" i="2" s="1"/>
  <c r="K37" i="2"/>
  <c r="L37" i="2" s="1"/>
  <c r="K36" i="2"/>
  <c r="L36" i="2" s="1"/>
  <c r="K35" i="2"/>
  <c r="L35" i="2" s="1"/>
  <c r="K34" i="2"/>
  <c r="L34" i="2" s="1"/>
  <c r="K33" i="2"/>
  <c r="L33" i="2" s="1"/>
  <c r="K32" i="2"/>
  <c r="L32" i="2" s="1"/>
  <c r="K31" i="2"/>
  <c r="L31" i="2" s="1"/>
  <c r="K30" i="2"/>
  <c r="L30" i="2" s="1"/>
  <c r="K29" i="2"/>
  <c r="L29" i="2" s="1"/>
  <c r="K28" i="2"/>
  <c r="L28" i="2" s="1"/>
  <c r="K27" i="2"/>
  <c r="L27" i="2" s="1"/>
  <c r="K26" i="2"/>
  <c r="L26" i="2" s="1"/>
  <c r="K25" i="2"/>
  <c r="L25" i="2" s="1"/>
  <c r="K24" i="2"/>
  <c r="L24" i="2" s="1"/>
  <c r="K23" i="2"/>
  <c r="L23" i="2" s="1"/>
  <c r="K22" i="2"/>
  <c r="L22" i="2" s="1"/>
  <c r="K21" i="2"/>
  <c r="L21" i="2" s="1"/>
  <c r="K20" i="2"/>
  <c r="L20" i="2" s="1"/>
  <c r="K19" i="2"/>
  <c r="L19" i="2" s="1"/>
  <c r="K18" i="2"/>
  <c r="L18" i="2" s="1"/>
  <c r="K17" i="2"/>
  <c r="L17" i="2" s="1"/>
  <c r="K16" i="2"/>
  <c r="L16" i="2" s="1"/>
  <c r="K15" i="2"/>
  <c r="L15" i="2" s="1"/>
  <c r="K14" i="2"/>
  <c r="L14" i="2" s="1"/>
  <c r="K13" i="2"/>
  <c r="L13" i="2" s="1"/>
  <c r="K12" i="2"/>
  <c r="L12" i="2" s="1"/>
  <c r="K11" i="2"/>
  <c r="L11" i="2" s="1"/>
  <c r="K10" i="2"/>
  <c r="L10" i="2" s="1"/>
  <c r="K9" i="2"/>
  <c r="L9" i="2" s="1"/>
  <c r="K8" i="2"/>
  <c r="L8" i="2" s="1"/>
  <c r="K7" i="2"/>
  <c r="L7" i="2" s="1"/>
  <c r="K6" i="2"/>
  <c r="L6" i="2" s="1"/>
  <c r="K5" i="2"/>
  <c r="L5" i="2" s="1"/>
  <c r="K4" i="2"/>
  <c r="L4" i="2" s="1"/>
  <c r="K3" i="2"/>
  <c r="L3" i="2" s="1"/>
  <c r="K2" i="2"/>
  <c r="L2" i="2" s="1"/>
</calcChain>
</file>

<file path=xl/sharedStrings.xml><?xml version="1.0" encoding="utf-8"?>
<sst xmlns="http://schemas.openxmlformats.org/spreadsheetml/2006/main" count="4664" uniqueCount="649">
  <si>
    <t>Output Subsidies</t>
  </si>
  <si>
    <t>Input Subsidies</t>
  </si>
  <si>
    <t>Market Price Support</t>
  </si>
  <si>
    <t>Decoupled transfers</t>
  </si>
  <si>
    <t>Green' Subsidies</t>
  </si>
  <si>
    <t>Public Goods</t>
  </si>
  <si>
    <t>Consumer Support</t>
  </si>
  <si>
    <t>Argentina</t>
  </si>
  <si>
    <t>Australia</t>
  </si>
  <si>
    <t>Benin</t>
  </si>
  <si>
    <t>Bolivia</t>
  </si>
  <si>
    <t>Brazil</t>
  </si>
  <si>
    <t>Burkina Faso</t>
  </si>
  <si>
    <t>Burundi</t>
  </si>
  <si>
    <t>Canada</t>
  </si>
  <si>
    <t>Chile</t>
  </si>
  <si>
    <t>China</t>
  </si>
  <si>
    <t>Colombia</t>
  </si>
  <si>
    <t>Costa Rica</t>
  </si>
  <si>
    <t>Dominican Republic</t>
  </si>
  <si>
    <t>Ecuador</t>
  </si>
  <si>
    <t>El Salvador</t>
  </si>
  <si>
    <t>Ethiopia</t>
  </si>
  <si>
    <t>EU-28</t>
  </si>
  <si>
    <t>Ghana</t>
  </si>
  <si>
    <t>Guatemala</t>
  </si>
  <si>
    <t>Honduras</t>
  </si>
  <si>
    <t>Iceland</t>
  </si>
  <si>
    <t>India</t>
  </si>
  <si>
    <t>Indonesia</t>
  </si>
  <si>
    <t>Israel</t>
  </si>
  <si>
    <t>Japan</t>
  </si>
  <si>
    <t>Kazakhstan</t>
  </si>
  <si>
    <t>Kenya</t>
  </si>
  <si>
    <t>Korea</t>
  </si>
  <si>
    <t>Malawi</t>
  </si>
  <si>
    <t>Mali</t>
  </si>
  <si>
    <t>Mexico</t>
  </si>
  <si>
    <t>Mozambique</t>
  </si>
  <si>
    <t>New Zealand</t>
  </si>
  <si>
    <t>Nicaragua</t>
  </si>
  <si>
    <t>Norway</t>
  </si>
  <si>
    <t>Paraguay</t>
  </si>
  <si>
    <t>Peru</t>
  </si>
  <si>
    <t>Philippines</t>
  </si>
  <si>
    <t>Russia</t>
  </si>
  <si>
    <t>Rwanda</t>
  </si>
  <si>
    <t>Senegal</t>
  </si>
  <si>
    <t>South Africa</t>
  </si>
  <si>
    <t>Suriname</t>
  </si>
  <si>
    <t>Switzerland</t>
  </si>
  <si>
    <t>Tanzania</t>
  </si>
  <si>
    <t>Turkey</t>
  </si>
  <si>
    <t>Uganda</t>
  </si>
  <si>
    <t>Ukraine</t>
  </si>
  <si>
    <t>United States</t>
  </si>
  <si>
    <t>Uruguay</t>
  </si>
  <si>
    <t>Uzbekistan</t>
  </si>
  <si>
    <t>Viet Nam</t>
  </si>
  <si>
    <t>ctry</t>
  </si>
  <si>
    <t>ctry_code</t>
  </si>
  <si>
    <t>gdp_pc_ppp_2017_const</t>
  </si>
  <si>
    <t>class_geo</t>
  </si>
  <si>
    <t>class_inc</t>
  </si>
  <si>
    <t>class_lend</t>
  </si>
  <si>
    <t>class_inc_code</t>
  </si>
  <si>
    <t>weo_iso</t>
  </si>
  <si>
    <t>weo_code</t>
  </si>
  <si>
    <t>class_weo</t>
  </si>
  <si>
    <t>OECD</t>
  </si>
  <si>
    <t>inc_oecd</t>
  </si>
  <si>
    <t>Afghanistan</t>
  </si>
  <si>
    <t>AFG</t>
  </si>
  <si>
    <t>soa</t>
  </si>
  <si>
    <t>lic</t>
  </si>
  <si>
    <t>ida</t>
  </si>
  <si>
    <t>Middle East and Central Asia</t>
  </si>
  <si>
    <t>Albania</t>
  </si>
  <si>
    <t>ALB</t>
  </si>
  <si>
    <t>eca</t>
  </si>
  <si>
    <t>umic</t>
  </si>
  <si>
    <t>ibrd</t>
  </si>
  <si>
    <t>Emerging &amp; Developing Europe</t>
  </si>
  <si>
    <t>Algeria</t>
  </si>
  <si>
    <t>DZA</t>
  </si>
  <si>
    <t>mena</t>
  </si>
  <si>
    <t>lmic</t>
  </si>
  <si>
    <t>Austria</t>
  </si>
  <si>
    <t>American Samoa</t>
  </si>
  <si>
    <t>ASM</t>
  </si>
  <si>
    <t>eap</t>
  </si>
  <si>
    <t>none</t>
  </si>
  <si>
    <t>Belgium</t>
  </si>
  <si>
    <t>Andorra</t>
  </si>
  <si>
    <t>AND</t>
  </si>
  <si>
    <t>hic</t>
  </si>
  <si>
    <t>Angola</t>
  </si>
  <si>
    <t>AGO</t>
  </si>
  <si>
    <t>ssa</t>
  </si>
  <si>
    <t>Sub-Saharan Africa</t>
  </si>
  <si>
    <t>Antigua and Barbuda</t>
  </si>
  <si>
    <t>ATG</t>
  </si>
  <si>
    <t>lac</t>
  </si>
  <si>
    <t>Latin America &amp; the Caribbean</t>
  </si>
  <si>
    <t>ARG</t>
  </si>
  <si>
    <t>Armenia</t>
  </si>
  <si>
    <t>ARM</t>
  </si>
  <si>
    <t>Czech Republic</t>
  </si>
  <si>
    <t>Aruba</t>
  </si>
  <si>
    <t>ABW</t>
  </si>
  <si>
    <t>Denmark</t>
  </si>
  <si>
    <t>AUS</t>
  </si>
  <si>
    <t>Advanced Economies</t>
  </si>
  <si>
    <t>Estonia</t>
  </si>
  <si>
    <t>AUT</t>
  </si>
  <si>
    <t>Finland</t>
  </si>
  <si>
    <t>Azerbaijan</t>
  </si>
  <si>
    <t>AZE</t>
  </si>
  <si>
    <t>France</t>
  </si>
  <si>
    <t>Bahamas, The</t>
  </si>
  <si>
    <t>BHS</t>
  </si>
  <si>
    <t>Germany</t>
  </si>
  <si>
    <t>Bahrain</t>
  </si>
  <si>
    <t>BHR</t>
  </si>
  <si>
    <t>Greece</t>
  </si>
  <si>
    <t>Bangladesh</t>
  </si>
  <si>
    <t>BGD</t>
  </si>
  <si>
    <t>Emerging &amp; Developing Asia</t>
  </si>
  <si>
    <t>Hungary</t>
  </si>
  <si>
    <t>Barbados</t>
  </si>
  <si>
    <t>BRB</t>
  </si>
  <si>
    <t>Belarus</t>
  </si>
  <si>
    <t>BLR</t>
  </si>
  <si>
    <t>Ireland</t>
  </si>
  <si>
    <t>BEL</t>
  </si>
  <si>
    <t>Belize</t>
  </si>
  <si>
    <t>BLZ</t>
  </si>
  <si>
    <t>Italy</t>
  </si>
  <si>
    <t>BEN</t>
  </si>
  <si>
    <t>Bermuda</t>
  </si>
  <si>
    <t>BMU</t>
  </si>
  <si>
    <t>na</t>
  </si>
  <si>
    <t>Korea, Rep.</t>
  </si>
  <si>
    <t>Bhutan</t>
  </si>
  <si>
    <t>BTN</t>
  </si>
  <si>
    <t>Latvia</t>
  </si>
  <si>
    <t>BOL</t>
  </si>
  <si>
    <t>Lithuania</t>
  </si>
  <si>
    <t>Bosnia and Herzegovina</t>
  </si>
  <si>
    <t>BIH</t>
  </si>
  <si>
    <t>Luxembourg</t>
  </si>
  <si>
    <t>Botswana</t>
  </si>
  <si>
    <t>BWA</t>
  </si>
  <si>
    <t>BRA</t>
  </si>
  <si>
    <t>Netherlands</t>
  </si>
  <si>
    <t>British Virgin Islands</t>
  </si>
  <si>
    <t>VGB</t>
  </si>
  <si>
    <t>Brunei Darussalam</t>
  </si>
  <si>
    <t>BRN</t>
  </si>
  <si>
    <t>Bulgaria</t>
  </si>
  <si>
    <t>BGR</t>
  </si>
  <si>
    <t>Poland</t>
  </si>
  <si>
    <t>BFA</t>
  </si>
  <si>
    <t>Portugal</t>
  </si>
  <si>
    <t>BDI</t>
  </si>
  <si>
    <t>Slovak Republic</t>
  </si>
  <si>
    <t>Cabo Verde</t>
  </si>
  <si>
    <t>CPV</t>
  </si>
  <si>
    <t>blend</t>
  </si>
  <si>
    <t>Slovenia</t>
  </si>
  <si>
    <t>Cambodia</t>
  </si>
  <si>
    <t>KHM</t>
  </si>
  <si>
    <t>Spain</t>
  </si>
  <si>
    <t>Cameroon</t>
  </si>
  <si>
    <t>CMR</t>
  </si>
  <si>
    <t>Sweden</t>
  </si>
  <si>
    <t>CAN</t>
  </si>
  <si>
    <t>Cayman Islands</t>
  </si>
  <si>
    <t>CYM</t>
  </si>
  <si>
    <t>Central African Republic</t>
  </si>
  <si>
    <t>CAF</t>
  </si>
  <si>
    <t>United Kingdom</t>
  </si>
  <si>
    <t>Chad</t>
  </si>
  <si>
    <t>TCD</t>
  </si>
  <si>
    <t>Channel Islands</t>
  </si>
  <si>
    <t>CHI</t>
  </si>
  <si>
    <t>CHL</t>
  </si>
  <si>
    <t>CHN</t>
  </si>
  <si>
    <t>COL</t>
  </si>
  <si>
    <t>Comoros</t>
  </si>
  <si>
    <t>COM</t>
  </si>
  <si>
    <t>Congo, Dem. Rep.</t>
  </si>
  <si>
    <t>COD</t>
  </si>
  <si>
    <t>Congo, Rep.</t>
  </si>
  <si>
    <t>COG</t>
  </si>
  <si>
    <t>CRI</t>
  </si>
  <si>
    <t>Cote d'Ivoire</t>
  </si>
  <si>
    <t>CIV</t>
  </si>
  <si>
    <t>Croatia</t>
  </si>
  <si>
    <t>HRV</t>
  </si>
  <si>
    <t>Cuba</t>
  </si>
  <si>
    <t>CUB</t>
  </si>
  <si>
    <t>Curacao</t>
  </si>
  <si>
    <t>CUW</t>
  </si>
  <si>
    <t>Cyprus</t>
  </si>
  <si>
    <t>CYP</t>
  </si>
  <si>
    <t>CZE</t>
  </si>
  <si>
    <t>DNK</t>
  </si>
  <si>
    <t>Djibouti</t>
  </si>
  <si>
    <t>DJI</t>
  </si>
  <si>
    <t>Dominica</t>
  </si>
  <si>
    <t>DMA</t>
  </si>
  <si>
    <t>DOM</t>
  </si>
  <si>
    <t>ECU</t>
  </si>
  <si>
    <t>Egypt, Arab Rep.</t>
  </si>
  <si>
    <t>EGY</t>
  </si>
  <si>
    <t>SLV</t>
  </si>
  <si>
    <t>Equatorial Guinea</t>
  </si>
  <si>
    <t>GNQ</t>
  </si>
  <si>
    <t>Eritrea</t>
  </si>
  <si>
    <t>ERI</t>
  </si>
  <si>
    <t>EST</t>
  </si>
  <si>
    <t>Eswatini</t>
  </si>
  <si>
    <t>SWZ</t>
  </si>
  <si>
    <t>ETH</t>
  </si>
  <si>
    <t>Faroe Islands</t>
  </si>
  <si>
    <t>FRO</t>
  </si>
  <si>
    <t>Fiji</t>
  </si>
  <si>
    <t>FJI</t>
  </si>
  <si>
    <t>FIN</t>
  </si>
  <si>
    <t>FRA</t>
  </si>
  <si>
    <t>French Polynesia</t>
  </si>
  <si>
    <t>PYF</t>
  </si>
  <si>
    <t>Gabon</t>
  </si>
  <si>
    <t>GAB</t>
  </si>
  <si>
    <t>Gambia, The</t>
  </si>
  <si>
    <t>GMB</t>
  </si>
  <si>
    <t>Georgia</t>
  </si>
  <si>
    <t>GEO</t>
  </si>
  <si>
    <t>DEU</t>
  </si>
  <si>
    <t>GHA</t>
  </si>
  <si>
    <t>Gibraltar</t>
  </si>
  <si>
    <t>GIB</t>
  </si>
  <si>
    <t>GRC</t>
  </si>
  <si>
    <t>Greenland</t>
  </si>
  <si>
    <t>GRL</t>
  </si>
  <si>
    <t>Grenada</t>
  </si>
  <si>
    <t>GRD</t>
  </si>
  <si>
    <t>Guam</t>
  </si>
  <si>
    <t>GUM</t>
  </si>
  <si>
    <t>GTM</t>
  </si>
  <si>
    <t>Guinea</t>
  </si>
  <si>
    <t>GIN</t>
  </si>
  <si>
    <t>Guinea-Bissau</t>
  </si>
  <si>
    <t>GNB</t>
  </si>
  <si>
    <t>Guyana</t>
  </si>
  <si>
    <t>GUY</t>
  </si>
  <si>
    <t>Haiti</t>
  </si>
  <si>
    <t>HTI</t>
  </si>
  <si>
    <t>HND</t>
  </si>
  <si>
    <t>Hong Kong SAR, China</t>
  </si>
  <si>
    <t>HKG</t>
  </si>
  <si>
    <t>HUN</t>
  </si>
  <si>
    <t>ISL</t>
  </si>
  <si>
    <t>IND</t>
  </si>
  <si>
    <t>IDN</t>
  </si>
  <si>
    <t>Iran, Islamic Rep.</t>
  </si>
  <si>
    <t>IRN</t>
  </si>
  <si>
    <t>Iraq</t>
  </si>
  <si>
    <t>IRQ</t>
  </si>
  <si>
    <t>IRL</t>
  </si>
  <si>
    <t>Isle of Man</t>
  </si>
  <si>
    <t>IMN</t>
  </si>
  <si>
    <t>ISR</t>
  </si>
  <si>
    <t>ITA</t>
  </si>
  <si>
    <t>Jamaica</t>
  </si>
  <si>
    <t>JAM</t>
  </si>
  <si>
    <t>JPN</t>
  </si>
  <si>
    <t>Jordan</t>
  </si>
  <si>
    <t>JOR</t>
  </si>
  <si>
    <t>KAZ</t>
  </si>
  <si>
    <t>KEN</t>
  </si>
  <si>
    <t>Kiribati</t>
  </si>
  <si>
    <t>KIR</t>
  </si>
  <si>
    <t>Korea, Dem. People’s Rep.</t>
  </si>
  <si>
    <t>PRK</t>
  </si>
  <si>
    <t>KOR</t>
  </si>
  <si>
    <t>Kosovo</t>
  </si>
  <si>
    <t>XKX</t>
  </si>
  <si>
    <t>UVK</t>
  </si>
  <si>
    <t>Kuwait</t>
  </si>
  <si>
    <t>KWT</t>
  </si>
  <si>
    <t>Kyrgyz Republic</t>
  </si>
  <si>
    <t>KGZ</t>
  </si>
  <si>
    <t>Lao PDR</t>
  </si>
  <si>
    <t>LAO</t>
  </si>
  <si>
    <t>LVA</t>
  </si>
  <si>
    <t>Lebanon</t>
  </si>
  <si>
    <t>LBN</t>
  </si>
  <si>
    <t>Lesotho</t>
  </si>
  <si>
    <t>LSO</t>
  </si>
  <si>
    <t>Liberia</t>
  </si>
  <si>
    <t>LBR</t>
  </si>
  <si>
    <t>Libya</t>
  </si>
  <si>
    <t>LBY</t>
  </si>
  <si>
    <t>Liechtenstein</t>
  </si>
  <si>
    <t>LIE</t>
  </si>
  <si>
    <t>LTU</t>
  </si>
  <si>
    <t>LUX</t>
  </si>
  <si>
    <t>Macao SAR, China</t>
  </si>
  <si>
    <t>MAC</t>
  </si>
  <si>
    <t>Madagascar</t>
  </si>
  <si>
    <t>MDG</t>
  </si>
  <si>
    <t>MWI</t>
  </si>
  <si>
    <t>Malaysia</t>
  </si>
  <si>
    <t>MYS</t>
  </si>
  <si>
    <t>Maldives</t>
  </si>
  <si>
    <t>MDV</t>
  </si>
  <si>
    <t>MLI</t>
  </si>
  <si>
    <t>Malta</t>
  </si>
  <si>
    <t>MLT</t>
  </si>
  <si>
    <t>Marshall Islands</t>
  </si>
  <si>
    <t>MHL</t>
  </si>
  <si>
    <t>Mauritania</t>
  </si>
  <si>
    <t>MRT</t>
  </si>
  <si>
    <t>Mauritius</t>
  </si>
  <si>
    <t>MUS</t>
  </si>
  <si>
    <t>MEX</t>
  </si>
  <si>
    <t>Micronesia, Fed. Sts.</t>
  </si>
  <si>
    <t>FSM</t>
  </si>
  <si>
    <t>Moldova</t>
  </si>
  <si>
    <t>MDA</t>
  </si>
  <si>
    <t>Monaco</t>
  </si>
  <si>
    <t>MCO</t>
  </si>
  <si>
    <t>Mongolia</t>
  </si>
  <si>
    <t>MNG</t>
  </si>
  <si>
    <t>Montenegro</t>
  </si>
  <si>
    <t>MNE</t>
  </si>
  <si>
    <t>Morocco</t>
  </si>
  <si>
    <t>MAR</t>
  </si>
  <si>
    <t>MOZ</t>
  </si>
  <si>
    <t>Myanmar</t>
  </si>
  <si>
    <t>MMR</t>
  </si>
  <si>
    <t>Namibia</t>
  </si>
  <si>
    <t>NAM</t>
  </si>
  <si>
    <t>Nauru</t>
  </si>
  <si>
    <t>NRU</t>
  </si>
  <si>
    <t>Nepal</t>
  </si>
  <si>
    <t>NPL</t>
  </si>
  <si>
    <t>NLD</t>
  </si>
  <si>
    <t>New Caledonia</t>
  </si>
  <si>
    <t>NCL</t>
  </si>
  <si>
    <t>NZL</t>
  </si>
  <si>
    <t>NIC</t>
  </si>
  <si>
    <t>Niger</t>
  </si>
  <si>
    <t>NER</t>
  </si>
  <si>
    <t>Nigeria</t>
  </si>
  <si>
    <t>NGA</t>
  </si>
  <si>
    <t>North Macedonia</t>
  </si>
  <si>
    <t>MKD</t>
  </si>
  <si>
    <t>Northern Mariana Islands</t>
  </si>
  <si>
    <t>MNP</t>
  </si>
  <si>
    <t>NOR</t>
  </si>
  <si>
    <t>Oman</t>
  </si>
  <si>
    <t>OMN</t>
  </si>
  <si>
    <t>Pakistan</t>
  </si>
  <si>
    <t>PAK</t>
  </si>
  <si>
    <t>Palau</t>
  </si>
  <si>
    <t>PLW</t>
  </si>
  <si>
    <t>Panama</t>
  </si>
  <si>
    <t>PAN</t>
  </si>
  <si>
    <t>Papua New Guinea</t>
  </si>
  <si>
    <t>PNG</t>
  </si>
  <si>
    <t>PRY</t>
  </si>
  <si>
    <t>PER</t>
  </si>
  <si>
    <t>PHL</t>
  </si>
  <si>
    <t>POL</t>
  </si>
  <si>
    <t>PRT</t>
  </si>
  <si>
    <t>Puerto Rico</t>
  </si>
  <si>
    <t>PRI</t>
  </si>
  <si>
    <t>Qatar</t>
  </si>
  <si>
    <t>QAT</t>
  </si>
  <si>
    <t>Romania</t>
  </si>
  <si>
    <t>ROU</t>
  </si>
  <si>
    <t>Russian Federation</t>
  </si>
  <si>
    <t>RUS</t>
  </si>
  <si>
    <t>RWA</t>
  </si>
  <si>
    <t>Samoa</t>
  </si>
  <si>
    <t>WSM</t>
  </si>
  <si>
    <t>San Marino</t>
  </si>
  <si>
    <t>SMR</t>
  </si>
  <si>
    <t>Sao Tome and Principe</t>
  </si>
  <si>
    <t>STP</t>
  </si>
  <si>
    <t>Saudi Arabia</t>
  </si>
  <si>
    <t>SAU</t>
  </si>
  <si>
    <t>SEN</t>
  </si>
  <si>
    <t>Serbia</t>
  </si>
  <si>
    <t>SRB</t>
  </si>
  <si>
    <t>Seychelles</t>
  </si>
  <si>
    <t>SYC</t>
  </si>
  <si>
    <t>Sierra Leone</t>
  </si>
  <si>
    <t>SLE</t>
  </si>
  <si>
    <t>Singapore</t>
  </si>
  <si>
    <t>SGP</t>
  </si>
  <si>
    <t>Sint Maarten (Dutch part)</t>
  </si>
  <si>
    <t>SXM</t>
  </si>
  <si>
    <t>SVK</t>
  </si>
  <si>
    <t>SVN</t>
  </si>
  <si>
    <t>Solomon Islands</t>
  </si>
  <si>
    <t>SLB</t>
  </si>
  <si>
    <t>Somalia</t>
  </si>
  <si>
    <t>SOM</t>
  </si>
  <si>
    <t>ZAF</t>
  </si>
  <si>
    <t>South Sudan</t>
  </si>
  <si>
    <t>SSD</t>
  </si>
  <si>
    <t>ESP</t>
  </si>
  <si>
    <t>Sri Lanka</t>
  </si>
  <si>
    <t>LKA</t>
  </si>
  <si>
    <t>St. Kitts and Nevis</t>
  </si>
  <si>
    <t>KNA</t>
  </si>
  <si>
    <t>St. Lucia</t>
  </si>
  <si>
    <t>LCA</t>
  </si>
  <si>
    <t>St. Martin (French part)</t>
  </si>
  <si>
    <t>MAF</t>
  </si>
  <si>
    <t>St. Vincent and the Grenadines</t>
  </si>
  <si>
    <t>VCT</t>
  </si>
  <si>
    <t>Sudan</t>
  </si>
  <si>
    <t>SDN</t>
  </si>
  <si>
    <t>SUR</t>
  </si>
  <si>
    <t>SWE</t>
  </si>
  <si>
    <t>CHE</t>
  </si>
  <si>
    <t>Syrian Arab Republic</t>
  </si>
  <si>
    <t>SYR</t>
  </si>
  <si>
    <t>Tajikistan</t>
  </si>
  <si>
    <t>TJK</t>
  </si>
  <si>
    <t>TZA</t>
  </si>
  <si>
    <t>Thailand</t>
  </si>
  <si>
    <t>THA</t>
  </si>
  <si>
    <t>Timor-Leste</t>
  </si>
  <si>
    <t>TLS</t>
  </si>
  <si>
    <t>Togo</t>
  </si>
  <si>
    <t>TGO</t>
  </si>
  <si>
    <t>Tonga</t>
  </si>
  <si>
    <t>TON</t>
  </si>
  <si>
    <t>Trinidad and Tobago</t>
  </si>
  <si>
    <t>TTO</t>
  </si>
  <si>
    <t>Tunisia</t>
  </si>
  <si>
    <t>TUN</t>
  </si>
  <si>
    <t>TUR</t>
  </si>
  <si>
    <t>Turkmenistan</t>
  </si>
  <si>
    <t>TKM</t>
  </si>
  <si>
    <t>Turks and Caicos Islands</t>
  </si>
  <si>
    <t>TCA</t>
  </si>
  <si>
    <t>Tuvalu</t>
  </si>
  <si>
    <t>TUV</t>
  </si>
  <si>
    <t>UGA</t>
  </si>
  <si>
    <t>UKR</t>
  </si>
  <si>
    <t>United Arab Emirates</t>
  </si>
  <si>
    <t>ARE</t>
  </si>
  <si>
    <t>GBR</t>
  </si>
  <si>
    <t>USA</t>
  </si>
  <si>
    <t>URY</t>
  </si>
  <si>
    <t>UZB</t>
  </si>
  <si>
    <t>Vanuatu</t>
  </si>
  <si>
    <t>VUT</t>
  </si>
  <si>
    <t>Venezuela, RB</t>
  </si>
  <si>
    <t>VEN</t>
  </si>
  <si>
    <t>Vietnam</t>
  </si>
  <si>
    <t>VNM</t>
  </si>
  <si>
    <t>Virgin Islands (U.S.)</t>
  </si>
  <si>
    <t>VIR</t>
  </si>
  <si>
    <t>West Bank and Gaza</t>
  </si>
  <si>
    <t>PSE</t>
  </si>
  <si>
    <t>WBG</t>
  </si>
  <si>
    <t>Yemen, Rep.</t>
  </si>
  <si>
    <t>YEM</t>
  </si>
  <si>
    <t>Zambia</t>
  </si>
  <si>
    <t>ZMB</t>
  </si>
  <si>
    <t>Zimbabwe</t>
  </si>
  <si>
    <t>ZWE</t>
  </si>
  <si>
    <t>Taiwan Province of China</t>
  </si>
  <si>
    <t>TWN</t>
  </si>
  <si>
    <t>WDI_ctry_name</t>
  </si>
  <si>
    <t>country</t>
  </si>
  <si>
    <t>Country Name</t>
  </si>
  <si>
    <t>Country Code</t>
  </si>
  <si>
    <t>Time</t>
  </si>
  <si>
    <t>Time Code</t>
  </si>
  <si>
    <t>GDP (current US$) [NY.GDP.MKTP.CD]</t>
  </si>
  <si>
    <t>YR2016</t>
  </si>
  <si>
    <t>YR2017</t>
  </si>
  <si>
    <t>YR2018</t>
  </si>
  <si>
    <t>..</t>
  </si>
  <si>
    <t>Korea, Dem. People's Rep.</t>
  </si>
  <si>
    <t>Africa Eastern and Southern</t>
  </si>
  <si>
    <t>AFE</t>
  </si>
  <si>
    <t>Africa Western and Central</t>
  </si>
  <si>
    <t>AFW</t>
  </si>
  <si>
    <t>Arab World</t>
  </si>
  <si>
    <t>ARB</t>
  </si>
  <si>
    <t>Caribbean small states</t>
  </si>
  <si>
    <t>CSS</t>
  </si>
  <si>
    <t>Central Europe and the Baltics</t>
  </si>
  <si>
    <t>CEB</t>
  </si>
  <si>
    <t>Early-demographic dividend</t>
  </si>
  <si>
    <t>EAR</t>
  </si>
  <si>
    <t>East Asia &amp; Pacific</t>
  </si>
  <si>
    <t>EAS</t>
  </si>
  <si>
    <t>East Asia &amp; Pacific (excluding high income)</t>
  </si>
  <si>
    <t>EAP</t>
  </si>
  <si>
    <t>East Asia &amp; Pacific (IDA &amp; IBRD countries)</t>
  </si>
  <si>
    <t>TEA</t>
  </si>
  <si>
    <t>Euro area</t>
  </si>
  <si>
    <t>EMU</t>
  </si>
  <si>
    <t>Europe &amp; Central Asia</t>
  </si>
  <si>
    <t>ECS</t>
  </si>
  <si>
    <t>Europe &amp; Central Asia (excluding high income)</t>
  </si>
  <si>
    <t>ECA</t>
  </si>
  <si>
    <t>Europe &amp; Central Asia (IDA &amp; IBRD countries)</t>
  </si>
  <si>
    <t>TEC</t>
  </si>
  <si>
    <t>European Union</t>
  </si>
  <si>
    <t>EUU</t>
  </si>
  <si>
    <t>Fragile and conflict affected situations</t>
  </si>
  <si>
    <t>FCS</t>
  </si>
  <si>
    <t>Heavily indebted poor countries (HIPC)</t>
  </si>
  <si>
    <t>HPC</t>
  </si>
  <si>
    <t>High income</t>
  </si>
  <si>
    <t>HIC</t>
  </si>
  <si>
    <t>IBRD only</t>
  </si>
  <si>
    <t>IBD</t>
  </si>
  <si>
    <t>IDA &amp; IBRD total</t>
  </si>
  <si>
    <t>IBT</t>
  </si>
  <si>
    <t>IDA blend</t>
  </si>
  <si>
    <t>IDB</t>
  </si>
  <si>
    <t>IDA only</t>
  </si>
  <si>
    <t>IDX</t>
  </si>
  <si>
    <t>IDA total</t>
  </si>
  <si>
    <t>IDA</t>
  </si>
  <si>
    <t>Late-demographic dividend</t>
  </si>
  <si>
    <t>LTE</t>
  </si>
  <si>
    <t>Latin America &amp; Caribbean</t>
  </si>
  <si>
    <t>LCN</t>
  </si>
  <si>
    <t>Latin America &amp; Caribbean (excluding high income)</t>
  </si>
  <si>
    <t>LAC</t>
  </si>
  <si>
    <t>Latin America &amp; the Caribbean (IDA &amp; IBRD countries)</t>
  </si>
  <si>
    <t>TLA</t>
  </si>
  <si>
    <t>Least developed countries: UN classification</t>
  </si>
  <si>
    <t>LDC</t>
  </si>
  <si>
    <t>Low &amp; middle income</t>
  </si>
  <si>
    <t>LMY</t>
  </si>
  <si>
    <t>Low income</t>
  </si>
  <si>
    <t>LIC</t>
  </si>
  <si>
    <t>Lower middle income</t>
  </si>
  <si>
    <t>LMC</t>
  </si>
  <si>
    <t>Middle East &amp; North Africa</t>
  </si>
  <si>
    <t>MEA</t>
  </si>
  <si>
    <t>Middle East &amp; North Africa (excluding high income)</t>
  </si>
  <si>
    <t>MNA</t>
  </si>
  <si>
    <t>Middle East &amp; North Africa (IDA &amp; IBRD countries)</t>
  </si>
  <si>
    <t>TMN</t>
  </si>
  <si>
    <t>Middle income</t>
  </si>
  <si>
    <t>MIC</t>
  </si>
  <si>
    <t>North America</t>
  </si>
  <si>
    <t>NAC</t>
  </si>
  <si>
    <t>Not classified</t>
  </si>
  <si>
    <t>INX</t>
  </si>
  <si>
    <t>OECD members</t>
  </si>
  <si>
    <t>OED</t>
  </si>
  <si>
    <t>Other small states</t>
  </si>
  <si>
    <t>OSS</t>
  </si>
  <si>
    <t>Pacific island small states</t>
  </si>
  <si>
    <t>PSS</t>
  </si>
  <si>
    <t>Post-demographic dividend</t>
  </si>
  <si>
    <t>PST</t>
  </si>
  <si>
    <t>Pre-demographic dividend</t>
  </si>
  <si>
    <t>PRE</t>
  </si>
  <si>
    <t>Small states</t>
  </si>
  <si>
    <t>SST</t>
  </si>
  <si>
    <t>South Asia</t>
  </si>
  <si>
    <t>SAS</t>
  </si>
  <si>
    <t>South Asia (IDA &amp; IBRD)</t>
  </si>
  <si>
    <t>TSA</t>
  </si>
  <si>
    <t>SSF</t>
  </si>
  <si>
    <t>Sub-Saharan Africa (excluding high income)</t>
  </si>
  <si>
    <t>SSA</t>
  </si>
  <si>
    <t>Sub-Saharan Africa (IDA &amp; IBRD countries)</t>
  </si>
  <si>
    <t>TSS</t>
  </si>
  <si>
    <t>Upper middle income</t>
  </si>
  <si>
    <t>UMC</t>
  </si>
  <si>
    <t>World</t>
  </si>
  <si>
    <t>WLD</t>
  </si>
  <si>
    <t>Data from database: World Development Indicators</t>
  </si>
  <si>
    <t>Last Updated: 04/08/2022</t>
  </si>
  <si>
    <t>average 2016-2018</t>
  </si>
  <si>
    <t xml:space="preserve"> Bulgaria</t>
  </si>
  <si>
    <t xml:space="preserve"> Czech Republic</t>
  </si>
  <si>
    <t xml:space="preserve"> Denmark</t>
  </si>
  <si>
    <t xml:space="preserve"> Germany</t>
  </si>
  <si>
    <t xml:space="preserve"> Estonia</t>
  </si>
  <si>
    <t xml:space="preserve"> Ireland</t>
  </si>
  <si>
    <t xml:space="preserve"> Greece</t>
  </si>
  <si>
    <t xml:space="preserve"> Spain</t>
  </si>
  <si>
    <t xml:space="preserve"> France</t>
  </si>
  <si>
    <t xml:space="preserve"> Croatia</t>
  </si>
  <si>
    <t xml:space="preserve"> Italy</t>
  </si>
  <si>
    <t xml:space="preserve"> Cyprus</t>
  </si>
  <si>
    <t xml:space="preserve"> Latvia</t>
  </si>
  <si>
    <t xml:space="preserve"> Lithuania</t>
  </si>
  <si>
    <t xml:space="preserve"> Luxembourg</t>
  </si>
  <si>
    <t xml:space="preserve"> Hungary</t>
  </si>
  <si>
    <t xml:space="preserve"> Malta</t>
  </si>
  <si>
    <t xml:space="preserve"> Netherlands</t>
  </si>
  <si>
    <t xml:space="preserve"> Austria</t>
  </si>
  <si>
    <t xml:space="preserve"> Poland</t>
  </si>
  <si>
    <t xml:space="preserve"> Portugal</t>
  </si>
  <si>
    <t xml:space="preserve"> Romania</t>
  </si>
  <si>
    <t xml:space="preserve"> Slovenia</t>
  </si>
  <si>
    <t xml:space="preserve"> Slovakia</t>
  </si>
  <si>
    <t xml:space="preserve"> Finland</t>
  </si>
  <si>
    <t xml:space="preserve"> Sweden</t>
  </si>
  <si>
    <t xml:space="preserve"> United Kingdom</t>
  </si>
  <si>
    <t>https://www.igi-global.com/dictionary/employment-in-innovation-performance/58384#:~:text=The%20EU%2D28%20is%20the</t>
  </si>
  <si>
    <t>count</t>
  </si>
  <si>
    <t>WDI 2016-2018</t>
  </si>
  <si>
    <t>eu28</t>
  </si>
  <si>
    <t>match check</t>
  </si>
  <si>
    <t>GDP nom USD</t>
  </si>
  <si>
    <t>% of 2017 GDP</t>
  </si>
  <si>
    <t>Advanced Economies (ex-EU28)</t>
  </si>
  <si>
    <t>Green Subsidies</t>
  </si>
  <si>
    <t>ctry count</t>
  </si>
  <si>
    <t>UMIC</t>
  </si>
  <si>
    <t>LMIC</t>
  </si>
  <si>
    <t>HIC (non-EU28)</t>
  </si>
  <si>
    <t>Original data. Billions of nominal USD, average 2016-2018</t>
  </si>
  <si>
    <t>Income code</t>
  </si>
  <si>
    <t>region</t>
  </si>
  <si>
    <t>region for graph</t>
  </si>
  <si>
    <t>income for graph</t>
  </si>
  <si>
    <t>sample size</t>
  </si>
  <si>
    <t>Advanced Economies (non-EU28)</t>
  </si>
  <si>
    <t>Source</t>
  </si>
  <si>
    <t>Accessed</t>
  </si>
  <si>
    <t>Source:</t>
  </si>
  <si>
    <t>https://data.worldbank.org/indicator</t>
  </si>
  <si>
    <t>Series</t>
  </si>
  <si>
    <t>2022 PSPR</t>
  </si>
  <si>
    <t>Note:</t>
  </si>
  <si>
    <t xml:space="preserve">Data provided by the 2022 PSPR team for Figure 5.8 "Subsidies are expensive in many developing economies, often exceeding social
protection budgets, panel c. Agricultural Subsidies, by income and d. Agricultural Subsidies, by region.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</si>
</sst>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00_);_(* \(#,##0.0000\);_(* &quot;-&quot;??_);_(@_)"/>
    <numFmt numFmtId="165" formatCode="_(* #,##0_);_(* \(#,##0\);_(* &quot;-&quot;??_);_(@_)"/>
  </numFmts>
  <fonts count="5" x14ac:knownFonts="1">
    <font>
      <sz val="11"/>
      <color theme="1"/>
      <name val="Calibri"/>
      <family val="2"/>
      <scheme val="minor"/>
    </font>
    <font>
      <sz val="11"/>
      <color theme="1"/>
      <name val="Calibri"/>
      <family val="2"/>
      <scheme val="minor"/>
    </font>
    <font>
      <sz val="11"/>
      <color rgb="FFFF0000"/>
      <name val="Calibri"/>
      <family val="2"/>
      <scheme val="minor"/>
    </font>
    <font>
      <sz val="13"/>
      <color rgb="FF333333"/>
      <name val="Arial"/>
      <family val="2"/>
    </font>
    <font>
      <u/>
      <sz val="11"/>
      <color theme="10"/>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1">
    <border>
      <left/>
      <right/>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 fillId="0" borderId="0" applyNumberFormat="0" applyFill="0" applyBorder="0" applyAlignment="0" applyProtection="0"/>
  </cellStyleXfs>
  <cellXfs count="23">
    <xf numFmtId="0" fontId="0" fillId="0" borderId="0" xfId="0"/>
    <xf numFmtId="0" fontId="2" fillId="0" borderId="0" xfId="0" applyFont="1"/>
    <xf numFmtId="0" fontId="1" fillId="0" borderId="0" xfId="3"/>
    <xf numFmtId="49" fontId="1" fillId="0" borderId="0" xfId="3" applyNumberFormat="1"/>
    <xf numFmtId="0" fontId="3" fillId="0" borderId="0" xfId="0" applyFont="1"/>
    <xf numFmtId="0" fontId="2" fillId="0" borderId="0" xfId="3" applyFont="1"/>
    <xf numFmtId="0" fontId="0" fillId="0" borderId="0" xfId="0" applyAlignment="1">
      <alignment wrapText="1"/>
    </xf>
    <xf numFmtId="164" fontId="0" fillId="0" borderId="0" xfId="1" applyNumberFormat="1" applyFont="1"/>
    <xf numFmtId="0" fontId="0" fillId="2" borderId="0" xfId="0" applyFill="1"/>
    <xf numFmtId="0" fontId="0" fillId="2" borderId="0" xfId="0" applyFill="1" applyAlignment="1">
      <alignment wrapText="1"/>
    </xf>
    <xf numFmtId="10" fontId="0" fillId="0" borderId="0" xfId="2" applyNumberFormat="1" applyFont="1"/>
    <xf numFmtId="165" fontId="0" fillId="0" borderId="0" xfId="1" applyNumberFormat="1" applyFont="1"/>
    <xf numFmtId="165" fontId="2" fillId="0" borderId="0" xfId="1" applyNumberFormat="1" applyFont="1"/>
    <xf numFmtId="0" fontId="0" fillId="3" borderId="0" xfId="0" applyFill="1"/>
    <xf numFmtId="0" fontId="0" fillId="3" borderId="0" xfId="0" applyFill="1" applyAlignment="1">
      <alignment wrapText="1"/>
    </xf>
    <xf numFmtId="0" fontId="1" fillId="3" borderId="0" xfId="3" applyFill="1"/>
    <xf numFmtId="0" fontId="0" fillId="4" borderId="0" xfId="0" applyFill="1"/>
    <xf numFmtId="0" fontId="0" fillId="4" borderId="0" xfId="0" applyFill="1" applyAlignment="1">
      <alignment wrapText="1"/>
    </xf>
    <xf numFmtId="43" fontId="0" fillId="0" borderId="0" xfId="1" applyFont="1"/>
    <xf numFmtId="0" fontId="4" fillId="0" borderId="0" xfId="4"/>
    <xf numFmtId="17" fontId="0" fillId="0" borderId="0" xfId="0" applyNumberFormat="1"/>
    <xf numFmtId="17" fontId="1" fillId="0" borderId="0" xfId="3" applyNumberFormat="1"/>
    <xf numFmtId="0" fontId="0" fillId="0" borderId="0" xfId="0" applyAlignment="1"/>
  </cellXfs>
  <cellStyles count="5">
    <cellStyle name="Comma" xfId="1" builtinId="3"/>
    <cellStyle name="Hyperlink" xfId="4" builtinId="8"/>
    <cellStyle name="Normal" xfId="0" builtinId="0"/>
    <cellStyle name="Normal 2" xfId="3" xr:uid="{74028752-2018-E747-9493-B9985F5B6282}"/>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41639919643476"/>
          <c:y val="4.9467439211607983E-2"/>
          <c:w val="0.85350363654004224"/>
          <c:h val="0.80068450589960638"/>
        </c:manualLayout>
      </c:layout>
      <c:barChart>
        <c:barDir val="col"/>
        <c:grouping val="stacked"/>
        <c:varyColors val="0"/>
        <c:ser>
          <c:idx val="0"/>
          <c:order val="0"/>
          <c:tx>
            <c:strRef>
              <c:f>'f42.c.d'!$AA$39</c:f>
              <c:strCache>
                <c:ptCount val="1"/>
                <c:pt idx="0">
                  <c:v>Output Subsidies</c:v>
                </c:pt>
              </c:strCache>
            </c:strRef>
          </c:tx>
          <c:spPr>
            <a:solidFill>
              <a:schemeClr val="accent1">
                <a:lumMod val="60000"/>
                <a:lumOff val="4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'f42.c.d'!$AA$40:$AA$44</c:f>
              <c:numCache>
                <c:formatCode>_(* #,##0.00_);_(* \(#,##0.00\);_(* "-"??_);_(@_)</c:formatCode>
                <c:ptCount val="5"/>
                <c:pt idx="0">
                  <c:v>0.10327605115960801</c:v>
                </c:pt>
                <c:pt idx="1">
                  <c:v>0.12112277600908816</c:v>
                </c:pt>
                <c:pt idx="2">
                  <c:v>4.8077769582661654E-2</c:v>
                </c:pt>
                <c:pt idx="3">
                  <c:v>2.1095855061511556E-2</c:v>
                </c:pt>
                <c:pt idx="4">
                  <c:v>0</c:v>
                </c:pt>
              </c:numCache>
            </c:numRef>
          </c:val>
          <c:extLst>
            <c:ext xmlns:c16="http://schemas.microsoft.com/office/drawing/2014/chart" uri="{C3380CC4-5D6E-409C-BE32-E72D297353CC}">
              <c16:uniqueId val="{00000000-5A1F-AD43-9315-0DC637C8CA79}"/>
            </c:ext>
          </c:extLst>
        </c:ser>
        <c:ser>
          <c:idx val="1"/>
          <c:order val="1"/>
          <c:tx>
            <c:strRef>
              <c:f>'f42.c.d'!$AB$39</c:f>
              <c:strCache>
                <c:ptCount val="1"/>
                <c:pt idx="0">
                  <c:v>Input Subsidies</c:v>
                </c:pt>
              </c:strCache>
            </c:strRef>
          </c:tx>
          <c:spPr>
            <a:solidFill>
              <a:schemeClr val="accent2">
                <a:lumMod val="40000"/>
                <a:lumOff val="6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'f42.c.d'!$AB$40:$AB$44</c:f>
              <c:numCache>
                <c:formatCode>_(* #,##0.00_);_(* \(#,##0.00\);_(* "-"??_);_(@_)</c:formatCode>
                <c:ptCount val="5"/>
                <c:pt idx="0">
                  <c:v>7.2949577020973044E-2</c:v>
                </c:pt>
                <c:pt idx="1">
                  <c:v>3.9568551674551158E-2</c:v>
                </c:pt>
                <c:pt idx="2">
                  <c:v>0.11963761931363782</c:v>
                </c:pt>
                <c:pt idx="3">
                  <c:v>0.27505483521636204</c:v>
                </c:pt>
                <c:pt idx="4">
                  <c:v>0.42680898031910147</c:v>
                </c:pt>
              </c:numCache>
            </c:numRef>
          </c:val>
          <c:extLst>
            <c:ext xmlns:c16="http://schemas.microsoft.com/office/drawing/2014/chart" uri="{C3380CC4-5D6E-409C-BE32-E72D297353CC}">
              <c16:uniqueId val="{00000001-5A1F-AD43-9315-0DC637C8CA79}"/>
            </c:ext>
          </c:extLst>
        </c:ser>
        <c:ser>
          <c:idx val="3"/>
          <c:order val="2"/>
          <c:tx>
            <c:strRef>
              <c:f>'f42.c.d'!$AC$39</c:f>
              <c:strCache>
                <c:ptCount val="1"/>
                <c:pt idx="0">
                  <c:v>Decoupled transfers</c:v>
                </c:pt>
              </c:strCache>
            </c:strRef>
          </c:tx>
          <c:spPr>
            <a:solidFill>
              <a:schemeClr val="accent5">
                <a:lumMod val="20000"/>
                <a:lumOff val="8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'f42.c.d'!$AC$40:$AC$44</c:f>
              <c:numCache>
                <c:formatCode>_(* #,##0.00_);_(* \(#,##0.00\);_(* "-"??_);_(@_)</c:formatCode>
                <c:ptCount val="5"/>
                <c:pt idx="0">
                  <c:v>0.23589301216640898</c:v>
                </c:pt>
                <c:pt idx="1">
                  <c:v>1.4911702943337914E-2</c:v>
                </c:pt>
                <c:pt idx="2">
                  <c:v>6.7537215053099951E-3</c:v>
                </c:pt>
                <c:pt idx="3">
                  <c:v>7.0514854702848776E-3</c:v>
                </c:pt>
                <c:pt idx="4">
                  <c:v>1.930674927368952E-2</c:v>
                </c:pt>
              </c:numCache>
            </c:numRef>
          </c:val>
          <c:extLst>
            <c:ext xmlns:c16="http://schemas.microsoft.com/office/drawing/2014/chart" uri="{C3380CC4-5D6E-409C-BE32-E72D297353CC}">
              <c16:uniqueId val="{00000003-5A1F-AD43-9315-0DC637C8CA79}"/>
            </c:ext>
          </c:extLst>
        </c:ser>
        <c:ser>
          <c:idx val="4"/>
          <c:order val="3"/>
          <c:tx>
            <c:strRef>
              <c:f>'f42.c.d'!$AD$39</c:f>
              <c:strCache>
                <c:ptCount val="1"/>
                <c:pt idx="0">
                  <c:v>Green Subsidies</c:v>
                </c:pt>
              </c:strCache>
            </c:strRef>
          </c:tx>
          <c:spPr>
            <a:solidFill>
              <a:schemeClr val="accent6">
                <a:lumMod val="60000"/>
                <a:lumOff val="4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'f42.c.d'!$AD$40:$AD$44</c:f>
              <c:numCache>
                <c:formatCode>_(* #,##0.00_);_(* \(#,##0.00\);_(* "-"??_);_(@_)</c:formatCode>
                <c:ptCount val="5"/>
                <c:pt idx="0">
                  <c:v>6.0833251503918821E-2</c:v>
                </c:pt>
                <c:pt idx="1">
                  <c:v>2.351576008000713E-2</c:v>
                </c:pt>
                <c:pt idx="2">
                  <c:v>7.3277456873732131E-3</c:v>
                </c:pt>
                <c:pt idx="3">
                  <c:v>3.5068172218047681E-4</c:v>
                </c:pt>
                <c:pt idx="4">
                  <c:v>0</c:v>
                </c:pt>
              </c:numCache>
            </c:numRef>
          </c:val>
          <c:extLst>
            <c:ext xmlns:c16="http://schemas.microsoft.com/office/drawing/2014/chart" uri="{C3380CC4-5D6E-409C-BE32-E72D297353CC}">
              <c16:uniqueId val="{00000004-5A1F-AD43-9315-0DC637C8CA79}"/>
            </c:ext>
          </c:extLst>
        </c:ser>
        <c:dLbls>
          <c:showLegendKey val="0"/>
          <c:showVal val="0"/>
          <c:showCatName val="0"/>
          <c:showSerName val="0"/>
          <c:showPercent val="0"/>
          <c:showBubbleSize val="0"/>
        </c:dLbls>
        <c:gapWidth val="219"/>
        <c:overlap val="100"/>
        <c:axId val="1618446224"/>
        <c:axId val="1677440224"/>
      </c:barChart>
      <c:catAx>
        <c:axId val="1618446224"/>
        <c:scaling>
          <c:orientation val="minMax"/>
        </c:scaling>
        <c:delete val="0"/>
        <c:axPos val="b"/>
        <c:numFmt formatCode="General" sourceLinked="1"/>
        <c:majorTickMark val="none"/>
        <c:minorTickMark val="none"/>
        <c:tickLblPos val="low"/>
        <c:spPr>
          <a:noFill/>
          <a:ln w="9525" cap="flat" cmpd="sng" algn="ctr">
            <a:solidFill>
              <a:schemeClr val="bg1">
                <a:lumMod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77440224"/>
        <c:crosses val="autoZero"/>
        <c:auto val="1"/>
        <c:lblAlgn val="ctr"/>
        <c:lblOffset val="100"/>
        <c:noMultiLvlLbl val="0"/>
      </c:catAx>
      <c:valAx>
        <c:axId val="1677440224"/>
        <c:scaling>
          <c:orientation val="minMax"/>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18446224"/>
        <c:crosses val="autoZero"/>
        <c:crossBetween val="between"/>
      </c:valAx>
      <c:spPr>
        <a:noFill/>
        <a:ln>
          <a:noFill/>
        </a:ln>
        <a:effectLst/>
      </c:spPr>
    </c:plotArea>
    <c:legend>
      <c:legendPos val="r"/>
      <c:layout>
        <c:manualLayout>
          <c:xMode val="edge"/>
          <c:yMode val="edge"/>
          <c:x val="5.8342684784989836E-2"/>
          <c:y val="0.93754308058721136"/>
          <c:w val="0.8987346097683464"/>
          <c:h val="4.9741677837665588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68397949478618"/>
          <c:y val="3.9299955362058575E-2"/>
          <c:w val="0.83993235360622731"/>
          <c:h val="0.72920515488030824"/>
        </c:manualLayout>
      </c:layout>
      <c:barChart>
        <c:barDir val="col"/>
        <c:grouping val="stacked"/>
        <c:varyColors val="0"/>
        <c:ser>
          <c:idx val="0"/>
          <c:order val="0"/>
          <c:tx>
            <c:strRef>
              <c:f>'f42.c.d'!$AA$13</c:f>
              <c:strCache>
                <c:ptCount val="1"/>
                <c:pt idx="0">
                  <c:v>Output Subsidies</c:v>
                </c:pt>
              </c:strCache>
            </c:strRef>
          </c:tx>
          <c:spPr>
            <a:solidFill>
              <a:schemeClr val="accent1">
                <a:lumMod val="60000"/>
                <a:lumOff val="4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'f42.c.d'!$AA$14:$AA$20</c:f>
              <c:numCache>
                <c:formatCode>_(* #,##0.00_);_(* \(#,##0.00\);_(* "-"??_);_(@_)</c:formatCode>
                <c:ptCount val="7"/>
                <c:pt idx="0">
                  <c:v>9.6130282815333923E-2</c:v>
                </c:pt>
                <c:pt idx="1">
                  <c:v>0.14857722583449293</c:v>
                </c:pt>
                <c:pt idx="2">
                  <c:v>1.2183276518495711E-2</c:v>
                </c:pt>
                <c:pt idx="3">
                  <c:v>5.2985811367870797E-2</c:v>
                </c:pt>
                <c:pt idx="4">
                  <c:v>6.1804153431275024E-4</c:v>
                </c:pt>
                <c:pt idx="5">
                  <c:v>0.10327605115960801</c:v>
                </c:pt>
                <c:pt idx="6">
                  <c:v>0.14474477836071614</c:v>
                </c:pt>
              </c:numCache>
            </c:numRef>
          </c:val>
          <c:extLst>
            <c:ext xmlns:c16="http://schemas.microsoft.com/office/drawing/2014/chart" uri="{C3380CC4-5D6E-409C-BE32-E72D297353CC}">
              <c16:uniqueId val="{00000000-7723-4D17-B920-33542FE85257}"/>
            </c:ext>
          </c:extLst>
        </c:ser>
        <c:ser>
          <c:idx val="1"/>
          <c:order val="1"/>
          <c:tx>
            <c:strRef>
              <c:f>'f42.c.d'!$AB$13</c:f>
              <c:strCache>
                <c:ptCount val="1"/>
                <c:pt idx="0">
                  <c:v>Input Subsidies</c:v>
                </c:pt>
              </c:strCache>
            </c:strRef>
          </c:tx>
          <c:spPr>
            <a:solidFill>
              <a:schemeClr val="accent2">
                <a:lumMod val="40000"/>
                <a:lumOff val="6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'f42.c.d'!$AB$14:$AB$20</c:f>
              <c:numCache>
                <c:formatCode>_(* #,##0.00_);_(* \(#,##0.00\);_(* "-"??_);_(@_)</c:formatCode>
                <c:ptCount val="7"/>
                <c:pt idx="0">
                  <c:v>0.6339191049065942</c:v>
                </c:pt>
                <c:pt idx="1">
                  <c:v>0.16112247710444561</c:v>
                </c:pt>
                <c:pt idx="2">
                  <c:v>0.10617596816528457</c:v>
                </c:pt>
                <c:pt idx="3">
                  <c:v>0.35577136978813184</c:v>
                </c:pt>
                <c:pt idx="4">
                  <c:v>0.29542411411415387</c:v>
                </c:pt>
                <c:pt idx="5">
                  <c:v>7.2949577020973044E-2</c:v>
                </c:pt>
                <c:pt idx="6">
                  <c:v>3.0291013753316096E-2</c:v>
                </c:pt>
              </c:numCache>
            </c:numRef>
          </c:val>
          <c:extLst>
            <c:ext xmlns:c16="http://schemas.microsoft.com/office/drawing/2014/chart" uri="{C3380CC4-5D6E-409C-BE32-E72D297353CC}">
              <c16:uniqueId val="{00000001-7723-4D17-B920-33542FE85257}"/>
            </c:ext>
          </c:extLst>
        </c:ser>
        <c:ser>
          <c:idx val="2"/>
          <c:order val="2"/>
          <c:tx>
            <c:strRef>
              <c:f>'f42.c.d'!$AC$13</c:f>
              <c:strCache>
                <c:ptCount val="1"/>
                <c:pt idx="0">
                  <c:v>Decoupled transfers</c:v>
                </c:pt>
              </c:strCache>
            </c:strRef>
          </c:tx>
          <c:spPr>
            <a:solidFill>
              <a:schemeClr val="accent5">
                <a:lumMod val="20000"/>
                <a:lumOff val="8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'f42.c.d'!$AC$14:$AC$20</c:f>
              <c:numCache>
                <c:formatCode>_(* #,##0.00_);_(* \(#,##0.00\);_(* "-"??_);_(@_)</c:formatCode>
                <c:ptCount val="7"/>
                <c:pt idx="0">
                  <c:v>2.0097222766602501E-3</c:v>
                </c:pt>
                <c:pt idx="1">
                  <c:v>9.864740426705515E-3</c:v>
                </c:pt>
                <c:pt idx="2">
                  <c:v>1.5915632073281796E-3</c:v>
                </c:pt>
                <c:pt idx="3">
                  <c:v>1.795862679867067E-2</c:v>
                </c:pt>
                <c:pt idx="4">
                  <c:v>1.5537477286600354E-2</c:v>
                </c:pt>
                <c:pt idx="5">
                  <c:v>0.23589301216640898</c:v>
                </c:pt>
                <c:pt idx="6">
                  <c:v>1.7894043532005494E-2</c:v>
                </c:pt>
              </c:numCache>
            </c:numRef>
          </c:val>
          <c:extLst>
            <c:ext xmlns:c16="http://schemas.microsoft.com/office/drawing/2014/chart" uri="{C3380CC4-5D6E-409C-BE32-E72D297353CC}">
              <c16:uniqueId val="{00000002-7723-4D17-B920-33542FE85257}"/>
            </c:ext>
          </c:extLst>
        </c:ser>
        <c:ser>
          <c:idx val="3"/>
          <c:order val="3"/>
          <c:tx>
            <c:strRef>
              <c:f>'f42.c.d'!$AD$13</c:f>
              <c:strCache>
                <c:ptCount val="1"/>
                <c:pt idx="0">
                  <c:v>Green Subsidies</c:v>
                </c:pt>
              </c:strCache>
            </c:strRef>
          </c:tx>
          <c:spPr>
            <a:solidFill>
              <a:schemeClr val="accent6">
                <a:lumMod val="60000"/>
                <a:lumOff val="4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'f42.c.d'!$AD$14:$AD$20</c:f>
              <c:numCache>
                <c:formatCode>_(* #,##0.00_);_(* \(#,##0.00\);_(* "-"??_);_(@_)</c:formatCode>
                <c:ptCount val="7"/>
                <c:pt idx="0">
                  <c:v>9.2875687044496925E-3</c:v>
                </c:pt>
                <c:pt idx="1">
                  <c:v>3.9443630788660988E-3</c:v>
                </c:pt>
                <c:pt idx="2">
                  <c:v>3.2504714707576269E-3</c:v>
                </c:pt>
                <c:pt idx="3">
                  <c:v>1.4215145807433554E-2</c:v>
                </c:pt>
                <c:pt idx="4">
                  <c:v>0</c:v>
                </c:pt>
                <c:pt idx="5">
                  <c:v>6.0833251503918821E-2</c:v>
                </c:pt>
                <c:pt idx="6">
                  <c:v>2.5492837107041168E-2</c:v>
                </c:pt>
              </c:numCache>
            </c:numRef>
          </c:val>
          <c:extLst>
            <c:ext xmlns:c16="http://schemas.microsoft.com/office/drawing/2014/chart" uri="{C3380CC4-5D6E-409C-BE32-E72D297353CC}">
              <c16:uniqueId val="{00000003-7723-4D17-B920-33542FE85257}"/>
            </c:ext>
          </c:extLst>
        </c:ser>
        <c:dLbls>
          <c:showLegendKey val="0"/>
          <c:showVal val="0"/>
          <c:showCatName val="0"/>
          <c:showSerName val="0"/>
          <c:showPercent val="0"/>
          <c:showBubbleSize val="0"/>
        </c:dLbls>
        <c:gapWidth val="150"/>
        <c:overlap val="100"/>
        <c:axId val="50112511"/>
        <c:axId val="41322111"/>
      </c:barChart>
      <c:catAx>
        <c:axId val="50112511"/>
        <c:scaling>
          <c:orientation val="minMax"/>
        </c:scaling>
        <c:delete val="0"/>
        <c:axPos val="b"/>
        <c:numFmt formatCode="General" sourceLinked="1"/>
        <c:majorTickMark val="none"/>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41322111"/>
        <c:crosses val="autoZero"/>
        <c:auto val="1"/>
        <c:lblAlgn val="ctr"/>
        <c:lblOffset val="100"/>
        <c:noMultiLvlLbl val="0"/>
      </c:catAx>
      <c:valAx>
        <c:axId val="41322111"/>
        <c:scaling>
          <c:orientation val="minMax"/>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layout>
            <c:manualLayout>
              <c:xMode val="edge"/>
              <c:yMode val="edge"/>
              <c:x val="0"/>
              <c:y val="0.2357072162885463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01125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35</xdr:col>
      <xdr:colOff>0</xdr:colOff>
      <xdr:row>29</xdr:row>
      <xdr:rowOff>38100</xdr:rowOff>
    </xdr:from>
    <xdr:to>
      <xdr:col>41</xdr:col>
      <xdr:colOff>19050</xdr:colOff>
      <xdr:row>40</xdr:row>
      <xdr:rowOff>47625</xdr:rowOff>
    </xdr:to>
    <xdr:graphicFrame macro="">
      <xdr:nvGraphicFramePr>
        <xdr:cNvPr id="7" name="Chart 6">
          <a:extLst>
            <a:ext uri="{FF2B5EF4-FFF2-40B4-BE49-F238E27FC236}">
              <a16:creationId xmlns:a16="http://schemas.microsoft.com/office/drawing/2014/main" id="{FFB0EABD-00D1-0B4F-9B79-3F38DD78A1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0</xdr:colOff>
      <xdr:row>12</xdr:row>
      <xdr:rowOff>319087</xdr:rowOff>
    </xdr:from>
    <xdr:to>
      <xdr:col>41</xdr:col>
      <xdr:colOff>171450</xdr:colOff>
      <xdr:row>27</xdr:row>
      <xdr:rowOff>69056</xdr:rowOff>
    </xdr:to>
    <xdr:graphicFrame macro="">
      <xdr:nvGraphicFramePr>
        <xdr:cNvPr id="3" name="Chart 2">
          <a:extLst>
            <a:ext uri="{FF2B5EF4-FFF2-40B4-BE49-F238E27FC236}">
              <a16:creationId xmlns:a16="http://schemas.microsoft.com/office/drawing/2014/main" id="{2F0E6EEE-F24F-5552-7580-4E595FEE430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risCarrera/Dropbox%20(Personal)/CEQ/Cris/Standard%20Indicators/Siyu/Jun_2018/Jun14_2018/C:/Users/ismar/Desktop/CEQ_DataUpdate_SIWeb_October16_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C:/C:/Users/Israel/Desktop/CEQ/Master%20Data/_CEQ_IDB_GTM_Final_AGO_27_20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C:/C:/Users/etravis/Downloads/Users/Sean%20Higgins/Downloads/PROJECT%20COMMITMENT%20TO%20EQUITY/CEQ%20CAF/PAPER%20OCT%202011/OCTOBER%202011/PAPER%20OCT%202011/ARCHIE/EDGAPUCO/MVAREL/GP1/PROVCO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Mobility Matric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 LUIS"/>
      <sheetName val="Fig 5 COMP OF TAXES"/>
    </sheetNames>
    <sheetDataSet>
      <sheetData sheetId="0" refreshError="1"/>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data.worldbank.org/indicator"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igi-global.com/dictionary/employment-in-innovation-performance/58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CC454-A420-594E-BBFF-5B53F120C498}">
  <dimension ref="A2:AG55"/>
  <sheetViews>
    <sheetView zoomScale="70" zoomScaleNormal="70" workbookViewId="0">
      <pane xSplit="1" ySplit="3" topLeftCell="B31" activePane="bottomRight" state="frozen"/>
      <selection pane="topRight" activeCell="B1" sqref="B1"/>
      <selection pane="bottomLeft" activeCell="A3" sqref="A3"/>
      <selection pane="bottomRight" activeCell="W27" sqref="W27"/>
    </sheetView>
  </sheetViews>
  <sheetFormatPr defaultColWidth="8.88671875" defaultRowHeight="14.4" x14ac:dyDescent="0.3"/>
  <cols>
    <col min="1" max="1" width="17.109375" bestFit="1" customWidth="1"/>
    <col min="2" max="8" width="9.33203125" customWidth="1"/>
    <col min="13" max="14" width="18.33203125" bestFit="1" customWidth="1"/>
    <col min="15" max="15" width="11.109375" bestFit="1" customWidth="1"/>
    <col min="26" max="26" width="24.44140625" customWidth="1"/>
  </cols>
  <sheetData>
    <row r="2" spans="1:33" x14ac:dyDescent="0.3">
      <c r="B2" s="8" t="s">
        <v>634</v>
      </c>
      <c r="C2" s="8"/>
      <c r="D2" s="8"/>
      <c r="E2" s="8"/>
      <c r="F2" s="8"/>
      <c r="G2" s="8"/>
      <c r="H2" s="8"/>
      <c r="I2" s="13"/>
      <c r="J2" s="13"/>
      <c r="K2" s="13"/>
      <c r="L2" s="13"/>
      <c r="M2" s="13" t="s">
        <v>626</v>
      </c>
      <c r="N2" s="13"/>
      <c r="O2" s="16" t="s">
        <v>627</v>
      </c>
      <c r="P2" s="16"/>
      <c r="Q2" s="16"/>
      <c r="R2" s="16"/>
      <c r="S2" s="16"/>
      <c r="T2" s="16"/>
      <c r="U2" s="16"/>
    </row>
    <row r="3" spans="1:33" s="6" customFormat="1" ht="43.2" x14ac:dyDescent="0.3">
      <c r="A3" s="6" t="s">
        <v>483</v>
      </c>
      <c r="B3" s="9" t="s">
        <v>0</v>
      </c>
      <c r="C3" s="9" t="s">
        <v>1</v>
      </c>
      <c r="D3" s="9" t="s">
        <v>2</v>
      </c>
      <c r="E3" s="9" t="s">
        <v>3</v>
      </c>
      <c r="F3" s="9" t="s">
        <v>4</v>
      </c>
      <c r="G3" s="9" t="s">
        <v>5</v>
      </c>
      <c r="H3" s="9" t="s">
        <v>6</v>
      </c>
      <c r="I3" s="14" t="s">
        <v>482</v>
      </c>
      <c r="J3" s="14" t="s">
        <v>65</v>
      </c>
      <c r="K3" s="14" t="s">
        <v>70</v>
      </c>
      <c r="L3" s="14" t="s">
        <v>68</v>
      </c>
      <c r="M3" s="15" t="s">
        <v>593</v>
      </c>
      <c r="N3" s="15">
        <v>2017</v>
      </c>
      <c r="O3" s="17" t="s">
        <v>0</v>
      </c>
      <c r="P3" s="17" t="s">
        <v>1</v>
      </c>
      <c r="Q3" s="17" t="s">
        <v>2</v>
      </c>
      <c r="R3" s="17" t="s">
        <v>3</v>
      </c>
      <c r="S3" s="17" t="s">
        <v>4</v>
      </c>
      <c r="T3" s="17" t="s">
        <v>5</v>
      </c>
      <c r="U3" s="17" t="s">
        <v>6</v>
      </c>
      <c r="X3" s="6" t="s">
        <v>636</v>
      </c>
      <c r="Y3" s="6" t="s">
        <v>630</v>
      </c>
      <c r="Z3" s="6" t="s">
        <v>637</v>
      </c>
      <c r="AA3" s="6" t="s">
        <v>0</v>
      </c>
      <c r="AB3" s="6" t="s">
        <v>1</v>
      </c>
      <c r="AC3" s="6" t="s">
        <v>2</v>
      </c>
      <c r="AD3" s="6" t="s">
        <v>3</v>
      </c>
      <c r="AE3" s="6" t="s">
        <v>629</v>
      </c>
      <c r="AF3" s="6" t="s">
        <v>5</v>
      </c>
      <c r="AG3" s="6" t="s">
        <v>6</v>
      </c>
    </row>
    <row r="4" spans="1:33" x14ac:dyDescent="0.3">
      <c r="A4" t="s">
        <v>7</v>
      </c>
      <c r="B4" s="7">
        <v>0.10530321333333333</v>
      </c>
      <c r="C4" s="7">
        <v>0.26791226333333334</v>
      </c>
      <c r="D4" s="7">
        <v>-7.5600066333333329</v>
      </c>
      <c r="E4" s="7">
        <v>0</v>
      </c>
      <c r="F4" s="7">
        <v>0</v>
      </c>
      <c r="G4" s="7">
        <v>0.50511044333333333</v>
      </c>
      <c r="H4" s="7">
        <v>0</v>
      </c>
      <c r="I4" t="s">
        <v>7</v>
      </c>
      <c r="J4">
        <f>INDEX(ctry_classific!$B$2:$L$219,MATCH('f42.c.d'!$I4,ctry_classific!$A$2:$A$219,0),MATCH('f42.c.d'!J$3,ctry_classific!$B$1:$L$1,0))</f>
        <v>2</v>
      </c>
      <c r="K4" t="str">
        <f>INDEX(ctry_classific!$B$2:$L$219,MATCH('f42.c.d'!$I4,ctry_classific!$A$2:$A$219,0),MATCH('f42.c.d'!K$3,ctry_classific!$B$1:$L$1,0))</f>
        <v>UMIC</v>
      </c>
      <c r="L4" t="str">
        <f>INDEX(ctry_classific!$B$2:$L$219,MATCH('f42.c.d'!$I4,ctry_classific!$A$2:$A$219,0),MATCH('f42.c.d'!L$3,ctry_classific!$B$1:$L$1,0))</f>
        <v>Latin America &amp; the Caribbean</v>
      </c>
      <c r="M4" s="11">
        <f>INDEX(WDI_gdp!L$6:L$272,MATCH('f42.c.d'!$I4,WDI_gdp!$K$6:$K$272,0),1)</f>
        <v>575326594812.93018</v>
      </c>
      <c r="N4" s="11">
        <f>INDEX(WDI_gdp!M$6:M$272,MATCH('f42.c.d'!$I4,WDI_gdp!$K$6:$K$272,0),1)</f>
        <v>643628665302.15491</v>
      </c>
      <c r="O4" s="10">
        <f>B4*1000000000/$N4</f>
        <v>1.6360864425436704E-4</v>
      </c>
      <c r="P4" s="10">
        <f t="shared" ref="P4:U4" si="0">C4*1000000000/$N4</f>
        <v>4.1625284543155098E-4</v>
      </c>
      <c r="Q4" s="10">
        <f t="shared" si="0"/>
        <v>-1.1745913507106225E-2</v>
      </c>
      <c r="R4" s="10">
        <f t="shared" si="0"/>
        <v>0</v>
      </c>
      <c r="S4" s="10">
        <f t="shared" si="0"/>
        <v>0</v>
      </c>
      <c r="T4" s="10">
        <f t="shared" si="0"/>
        <v>7.8478549909862471E-4</v>
      </c>
      <c r="U4" s="10">
        <f t="shared" si="0"/>
        <v>0</v>
      </c>
      <c r="X4" t="s">
        <v>76</v>
      </c>
      <c r="Y4">
        <f>COUNTIF($L$4:$L$55,$X4)</f>
        <v>2</v>
      </c>
      <c r="Z4" t="s">
        <v>76</v>
      </c>
      <c r="AA4" s="10">
        <f>AVERAGEIF($L$4:$L$55,$X4,O$4:O$55)</f>
        <v>9.6130282815333923E-4</v>
      </c>
      <c r="AB4" s="10">
        <f t="shared" ref="AB4:AB10" si="1">AVERAGEIF($L$4:$L$55,$X4,P$4:P$55)</f>
        <v>6.3391910490659415E-3</v>
      </c>
      <c r="AC4" s="10">
        <f t="shared" ref="AC4:AC10" si="2">AVERAGEIF($L$4:$L$55,$X4,Q$4:Q$55)</f>
        <v>-6.8941918383482641E-3</v>
      </c>
      <c r="AD4" s="10">
        <f>AVERAGEIF($L$4:$L$55,$X4,R$4:R$55)</f>
        <v>2.0097222766602502E-5</v>
      </c>
      <c r="AE4" s="10">
        <f t="shared" ref="AE4:AE10" si="3">AVERAGEIF($L$4:$L$55,$X4,S$4:S$55)</f>
        <v>9.2875687044496918E-5</v>
      </c>
      <c r="AF4" s="10">
        <f t="shared" ref="AF4:AF10" si="4">AVERAGEIF($L$4:$L$55,$X4,T$4:T$55)</f>
        <v>1.0137606104616817E-2</v>
      </c>
      <c r="AG4" s="10">
        <f t="shared" ref="AG4:AG10" si="5">AVERAGEIF($L$4:$L$55,$X4,U$4:U$55)</f>
        <v>1.4274358714325554E-3</v>
      </c>
    </row>
    <row r="5" spans="1:33" x14ac:dyDescent="0.3">
      <c r="A5" t="s">
        <v>8</v>
      </c>
      <c r="B5" s="7">
        <v>0.11422196366666666</v>
      </c>
      <c r="C5" s="7">
        <v>0.45868007453333332</v>
      </c>
      <c r="D5" s="7">
        <v>0</v>
      </c>
      <c r="E5" s="7">
        <v>-3.8034173333333335E-3</v>
      </c>
      <c r="F5" s="7">
        <v>0.16892518999999998</v>
      </c>
      <c r="G5" s="7">
        <v>1.2660634466666665</v>
      </c>
      <c r="H5" s="7">
        <v>0</v>
      </c>
      <c r="I5" t="s">
        <v>8</v>
      </c>
      <c r="J5">
        <f>INDEX(ctry_classific!$B$2:$L$219,MATCH('f42.c.d'!$I5,ctry_classific!$A$2:$A$219,0),MATCH('f42.c.d'!J$3,ctry_classific!$B$1:$L$1,0))</f>
        <v>1</v>
      </c>
      <c r="K5" t="str">
        <f>INDEX(ctry_classific!$B$2:$L$219,MATCH('f42.c.d'!$I5,ctry_classific!$A$2:$A$219,0),MATCH('f42.c.d'!K$3,ctry_classific!$B$1:$L$1,0))</f>
        <v>OECD</v>
      </c>
      <c r="L5" t="str">
        <f>INDEX(ctry_classific!$B$2:$L$219,MATCH('f42.c.d'!$I5,ctry_classific!$A$2:$A$219,0),MATCH('f42.c.d'!L$3,ctry_classific!$B$1:$L$1,0))</f>
        <v>Advanced Economies</v>
      </c>
      <c r="M5" s="11">
        <f>INDEX(WDI_gdp!L$6:L$272,MATCH('f42.c.d'!$I5,WDI_gdp!$K$6:$K$272,0),1)</f>
        <v>1320699183454.9988</v>
      </c>
      <c r="N5" s="11">
        <f>INDEX(WDI_gdp!M$6:M$272,MATCH('f42.c.d'!$I5,WDI_gdp!$K$6:$K$272,0),1)</f>
        <v>1326882872011.4639</v>
      </c>
      <c r="O5" s="10">
        <f t="shared" ref="O5:O55" si="6">B5*1000000000/$N5</f>
        <v>8.6082928701546919E-5</v>
      </c>
      <c r="P5" s="10">
        <f t="shared" ref="P5:P55" si="7">C5*1000000000/$N5</f>
        <v>3.4568241418174732E-4</v>
      </c>
      <c r="Q5" s="10">
        <f t="shared" ref="Q5:Q55" si="8">D5*1000000000/$N5</f>
        <v>0</v>
      </c>
      <c r="R5" s="10">
        <f t="shared" ref="R5:R55" si="9">E5*1000000000/$N5</f>
        <v>-2.86643034857147E-6</v>
      </c>
      <c r="S5" s="10">
        <f t="shared" ref="S5:S55" si="10">F5*1000000000/$N5</f>
        <v>1.2730979769444225E-4</v>
      </c>
      <c r="T5" s="10">
        <f t="shared" ref="T5:T55" si="11">G5*1000000000/$N5</f>
        <v>9.5416368194383328E-4</v>
      </c>
      <c r="U5" s="10">
        <f t="shared" ref="U5:U55" si="12">H5*1000000000/$N5</f>
        <v>0</v>
      </c>
      <c r="X5" t="s">
        <v>127</v>
      </c>
      <c r="Y5">
        <f t="shared" ref="Y5:Y10" si="13">COUNTIF($L$4:$L$55,$X5)</f>
        <v>5</v>
      </c>
      <c r="Z5" t="s">
        <v>127</v>
      </c>
      <c r="AA5" s="10">
        <f t="shared" ref="AA5:AA10" si="14">AVERAGEIF($L$4:$L$55,$X5,O$4:O$55)</f>
        <v>5.2985811367870796E-4</v>
      </c>
      <c r="AB5" s="10">
        <f t="shared" si="1"/>
        <v>3.5577136978813184E-3</v>
      </c>
      <c r="AC5" s="10">
        <f t="shared" si="2"/>
        <v>5.6928815309030666E-3</v>
      </c>
      <c r="AD5" s="10">
        <f t="shared" ref="AD5:AD10" si="15">AVERAGEIF($L$4:$L$55,$X5,R$4:R$55)</f>
        <v>1.7958626798670669E-4</v>
      </c>
      <c r="AE5" s="10">
        <f t="shared" si="3"/>
        <v>1.4215145807433554E-4</v>
      </c>
      <c r="AF5" s="10">
        <f t="shared" si="4"/>
        <v>3.7090390127117309E-3</v>
      </c>
      <c r="AG5" s="10">
        <f t="shared" si="5"/>
        <v>1.8596078484085462E-3</v>
      </c>
    </row>
    <row r="6" spans="1:33" x14ac:dyDescent="0.3">
      <c r="A6" t="s">
        <v>9</v>
      </c>
      <c r="B6" s="7">
        <v>0</v>
      </c>
      <c r="C6" s="7">
        <v>1.0218993333333334E-2</v>
      </c>
      <c r="D6" s="7">
        <v>8.319786333333333E-2</v>
      </c>
      <c r="E6" s="7">
        <v>2.9226933333333337E-3</v>
      </c>
      <c r="F6" s="7">
        <v>0</v>
      </c>
      <c r="G6" s="7">
        <v>9.9771300000000007E-2</v>
      </c>
      <c r="H6" s="7">
        <v>8.6065499999999993E-3</v>
      </c>
      <c r="I6" t="s">
        <v>9</v>
      </c>
      <c r="J6">
        <f>INDEX(ctry_classific!$B$2:$L$219,MATCH('f42.c.d'!$I6,ctry_classific!$A$2:$A$219,0),MATCH('f42.c.d'!J$3,ctry_classific!$B$1:$L$1,0))</f>
        <v>3</v>
      </c>
      <c r="K6" t="str">
        <f>INDEX(ctry_classific!$B$2:$L$219,MATCH('f42.c.d'!$I6,ctry_classific!$A$2:$A$219,0),MATCH('f42.c.d'!K$3,ctry_classific!$B$1:$L$1,0))</f>
        <v>LMIC</v>
      </c>
      <c r="L6" t="str">
        <f>INDEX(ctry_classific!$B$2:$L$219,MATCH('f42.c.d'!$I6,ctry_classific!$A$2:$A$219,0),MATCH('f42.c.d'!L$3,ctry_classific!$B$1:$L$1,0))</f>
        <v>Sub-Saharan Africa</v>
      </c>
      <c r="M6" s="11">
        <f>INDEX(WDI_gdp!L$6:L$272,MATCH('f42.c.d'!$I6,WDI_gdp!$K$6:$K$272,0),1)</f>
        <v>12928375969.112762</v>
      </c>
      <c r="N6" s="11">
        <f>INDEX(WDI_gdp!M$6:M$272,MATCH('f42.c.d'!$I6,WDI_gdp!$K$6:$K$272,0),1)</f>
        <v>12701654743.214926</v>
      </c>
      <c r="O6" s="10">
        <f t="shared" si="6"/>
        <v>0</v>
      </c>
      <c r="P6" s="10">
        <f t="shared" si="7"/>
        <v>8.0454031698446219E-4</v>
      </c>
      <c r="Q6" s="10">
        <f t="shared" si="8"/>
        <v>6.5501594095664301E-3</v>
      </c>
      <c r="R6" s="10">
        <f t="shared" si="9"/>
        <v>2.3010335207659474E-4</v>
      </c>
      <c r="S6" s="10">
        <f t="shared" si="10"/>
        <v>0</v>
      </c>
      <c r="T6" s="10">
        <f t="shared" si="11"/>
        <v>7.8549844108537631E-3</v>
      </c>
      <c r="U6" s="10">
        <f t="shared" si="12"/>
        <v>6.7759281558156959E-4</v>
      </c>
      <c r="X6" t="s">
        <v>99</v>
      </c>
      <c r="Y6">
        <f t="shared" si="13"/>
        <v>14</v>
      </c>
      <c r="Z6" t="s">
        <v>99</v>
      </c>
      <c r="AA6" s="10">
        <f t="shared" si="14"/>
        <v>6.1804153431275026E-6</v>
      </c>
      <c r="AB6" s="10">
        <f t="shared" si="1"/>
        <v>2.9542411411415388E-3</v>
      </c>
      <c r="AC6" s="10">
        <f t="shared" si="2"/>
        <v>-3.5713223430071232E-3</v>
      </c>
      <c r="AD6" s="10">
        <f t="shared" si="15"/>
        <v>1.5537477286600354E-4</v>
      </c>
      <c r="AE6" s="10">
        <f t="shared" si="3"/>
        <v>0</v>
      </c>
      <c r="AF6" s="10">
        <f t="shared" si="4"/>
        <v>7.3168967074077832E-3</v>
      </c>
      <c r="AG6" s="10">
        <f t="shared" si="5"/>
        <v>1.539333310188185E-3</v>
      </c>
    </row>
    <row r="7" spans="1:33" x14ac:dyDescent="0.3">
      <c r="A7" t="s">
        <v>10</v>
      </c>
      <c r="B7" s="7">
        <v>2.6769733333333336E-3</v>
      </c>
      <c r="C7" s="7">
        <v>7.9812893333333329E-2</v>
      </c>
      <c r="D7" s="7">
        <v>0.73604557000000004</v>
      </c>
      <c r="E7" s="7">
        <v>6.5782166666666668E-3</v>
      </c>
      <c r="F7" s="7">
        <v>0</v>
      </c>
      <c r="G7" s="7">
        <v>0.14787470999999999</v>
      </c>
      <c r="H7" s="7">
        <v>1.4135266666666666E-3</v>
      </c>
      <c r="I7" t="s">
        <v>10</v>
      </c>
      <c r="J7">
        <f>INDEX(ctry_classific!$B$2:$L$219,MATCH('f42.c.d'!$I7,ctry_classific!$A$2:$A$219,0),MATCH('f42.c.d'!J$3,ctry_classific!$B$1:$L$1,0))</f>
        <v>3</v>
      </c>
      <c r="K7" t="str">
        <f>INDEX(ctry_classific!$B$2:$L$219,MATCH('f42.c.d'!$I7,ctry_classific!$A$2:$A$219,0),MATCH('f42.c.d'!K$3,ctry_classific!$B$1:$L$1,0))</f>
        <v>LMIC</v>
      </c>
      <c r="L7" t="str">
        <f>INDEX(ctry_classific!$B$2:$L$219,MATCH('f42.c.d'!$I7,ctry_classific!$A$2:$A$219,0),MATCH('f42.c.d'!L$3,ctry_classific!$B$1:$L$1,0))</f>
        <v>Latin America &amp; the Caribbean</v>
      </c>
      <c r="M7" s="11">
        <f>INDEX(WDI_gdp!L$6:L$272,MATCH('f42.c.d'!$I7,WDI_gdp!$K$6:$K$272,0),1)</f>
        <v>37245805431.957787</v>
      </c>
      <c r="N7" s="11">
        <f>INDEX(WDI_gdp!M$6:M$272,MATCH('f42.c.d'!$I7,WDI_gdp!$K$6:$K$272,0),1)</f>
        <v>37508642165.336609</v>
      </c>
      <c r="O7" s="10">
        <f t="shared" si="6"/>
        <v>7.136950789989521E-5</v>
      </c>
      <c r="P7" s="10">
        <f t="shared" si="7"/>
        <v>2.1278534419220309E-3</v>
      </c>
      <c r="Q7" s="10">
        <f t="shared" si="8"/>
        <v>1.9623359511537108E-2</v>
      </c>
      <c r="R7" s="10">
        <f t="shared" si="9"/>
        <v>1.7537869373330413E-4</v>
      </c>
      <c r="S7" s="10">
        <f t="shared" si="10"/>
        <v>0</v>
      </c>
      <c r="T7" s="10">
        <f t="shared" si="11"/>
        <v>3.9424170394698407E-3</v>
      </c>
      <c r="U7" s="10">
        <f t="shared" si="12"/>
        <v>3.7685359561561761E-5</v>
      </c>
      <c r="X7" t="s">
        <v>103</v>
      </c>
      <c r="Y7">
        <f t="shared" si="13"/>
        <v>17</v>
      </c>
      <c r="Z7" t="s">
        <v>103</v>
      </c>
      <c r="AA7" s="10">
        <f>AVERAGEIF($L$4:$L$55,$X7,O$4:O$55)</f>
        <v>1.2183276518495711E-4</v>
      </c>
      <c r="AB7" s="10">
        <f t="shared" si="1"/>
        <v>1.0617596816528457E-3</v>
      </c>
      <c r="AC7" s="10">
        <f t="shared" si="2"/>
        <v>7.1275856817921632E-3</v>
      </c>
      <c r="AD7" s="10">
        <f t="shared" si="15"/>
        <v>1.5915632073281795E-5</v>
      </c>
      <c r="AE7" s="10">
        <f t="shared" si="3"/>
        <v>3.2504714707576269E-5</v>
      </c>
      <c r="AF7" s="10">
        <f t="shared" si="4"/>
        <v>1.7559646923720291E-3</v>
      </c>
      <c r="AG7" s="10">
        <f t="shared" si="5"/>
        <v>2.4411182526377147E-4</v>
      </c>
    </row>
    <row r="8" spans="1:33" x14ac:dyDescent="0.3">
      <c r="A8" t="s">
        <v>11</v>
      </c>
      <c r="B8" s="7">
        <v>0.16494885000000001</v>
      </c>
      <c r="C8" s="7">
        <v>2.870931783333333</v>
      </c>
      <c r="D8" s="7">
        <v>0.90669695333333333</v>
      </c>
      <c r="E8" s="7">
        <v>0</v>
      </c>
      <c r="F8" s="7">
        <v>0</v>
      </c>
      <c r="G8" s="7">
        <v>2.2394766333333331</v>
      </c>
      <c r="H8" s="7">
        <v>1.1387005700000001</v>
      </c>
      <c r="I8" t="s">
        <v>11</v>
      </c>
      <c r="J8">
        <f>INDEX(ctry_classific!$B$2:$L$219,MATCH('f42.c.d'!$I8,ctry_classific!$A$2:$A$219,0),MATCH('f42.c.d'!J$3,ctry_classific!$B$1:$L$1,0))</f>
        <v>2</v>
      </c>
      <c r="K8" t="str">
        <f>INDEX(ctry_classific!$B$2:$L$219,MATCH('f42.c.d'!$I8,ctry_classific!$A$2:$A$219,0),MATCH('f42.c.d'!K$3,ctry_classific!$B$1:$L$1,0))</f>
        <v>UMIC</v>
      </c>
      <c r="L8" t="str">
        <f>INDEX(ctry_classific!$B$2:$L$219,MATCH('f42.c.d'!$I8,ctry_classific!$A$2:$A$219,0),MATCH('f42.c.d'!L$3,ctry_classific!$B$1:$L$1,0))</f>
        <v>Latin America &amp; the Caribbean</v>
      </c>
      <c r="M8" s="11">
        <f>INDEX(WDI_gdp!L$6:L$272,MATCH('f42.c.d'!$I8,WDI_gdp!$K$6:$K$272,0),1)</f>
        <v>1925380554318.0332</v>
      </c>
      <c r="N8" s="11">
        <f>INDEX(WDI_gdp!M$6:M$272,MATCH('f42.c.d'!$I8,WDI_gdp!$K$6:$K$272,0),1)</f>
        <v>2063514688761.9761</v>
      </c>
      <c r="O8" s="10">
        <f t="shared" si="6"/>
        <v>7.9935873923418752E-5</v>
      </c>
      <c r="P8" s="10">
        <f t="shared" si="7"/>
        <v>1.3912824555931676E-3</v>
      </c>
      <c r="Q8" s="10">
        <f t="shared" si="8"/>
        <v>4.3939447500483469E-4</v>
      </c>
      <c r="R8" s="10">
        <f t="shared" si="9"/>
        <v>0</v>
      </c>
      <c r="S8" s="10">
        <f t="shared" si="10"/>
        <v>0</v>
      </c>
      <c r="T8" s="10">
        <f t="shared" si="11"/>
        <v>1.0852729304664784E-3</v>
      </c>
      <c r="U8" s="10">
        <f t="shared" si="12"/>
        <v>5.5182576416898377E-4</v>
      </c>
      <c r="X8" t="s">
        <v>82</v>
      </c>
      <c r="Y8">
        <f t="shared" si="13"/>
        <v>3</v>
      </c>
      <c r="Z8" t="s">
        <v>82</v>
      </c>
      <c r="AA8" s="10">
        <f t="shared" si="14"/>
        <v>1.4857722583449292E-3</v>
      </c>
      <c r="AB8" s="10">
        <f t="shared" si="1"/>
        <v>1.611224771044456E-3</v>
      </c>
      <c r="AC8" s="10">
        <f t="shared" si="2"/>
        <v>3.9650511613815746E-3</v>
      </c>
      <c r="AD8" s="10">
        <f t="shared" si="15"/>
        <v>9.8647404267055154E-5</v>
      </c>
      <c r="AE8" s="10">
        <f t="shared" si="3"/>
        <v>3.9443630788660985E-5</v>
      </c>
      <c r="AF8" s="10">
        <f t="shared" si="4"/>
        <v>1.7487340173579682E-3</v>
      </c>
      <c r="AG8" s="10">
        <f t="shared" si="5"/>
        <v>4.8331651111314349E-5</v>
      </c>
    </row>
    <row r="9" spans="1:33" x14ac:dyDescent="0.3">
      <c r="A9" t="s">
        <v>12</v>
      </c>
      <c r="B9" s="7">
        <v>0</v>
      </c>
      <c r="C9" s="7">
        <v>7.955508E-2</v>
      </c>
      <c r="D9" s="7">
        <v>5.1530489999999998E-2</v>
      </c>
      <c r="E9" s="7">
        <v>7.4945100000000002E-3</v>
      </c>
      <c r="F9" s="7">
        <v>0</v>
      </c>
      <c r="G9" s="7">
        <v>6.4413079999999998E-2</v>
      </c>
      <c r="H9" s="7">
        <v>1.529895E-2</v>
      </c>
      <c r="I9" t="s">
        <v>12</v>
      </c>
      <c r="J9">
        <f>INDEX(ctry_classific!$B$2:$L$219,MATCH('f42.c.d'!$I9,ctry_classific!$A$2:$A$219,0),MATCH('f42.c.d'!J$3,ctry_classific!$B$1:$L$1,0))</f>
        <v>4</v>
      </c>
      <c r="K9" t="str">
        <f>INDEX(ctry_classific!$B$2:$L$219,MATCH('f42.c.d'!$I9,ctry_classific!$A$2:$A$219,0),MATCH('f42.c.d'!K$3,ctry_classific!$B$1:$L$1,0))</f>
        <v>LIC</v>
      </c>
      <c r="L9" t="str">
        <f>INDEX(ctry_classific!$B$2:$L$219,MATCH('f42.c.d'!$I9,ctry_classific!$A$2:$A$219,0),MATCH('f42.c.d'!L$3,ctry_classific!$B$1:$L$1,0))</f>
        <v>Sub-Saharan Africa</v>
      </c>
      <c r="M9" s="11">
        <f>INDEX(WDI_gdp!L$6:L$272,MATCH('f42.c.d'!$I9,WDI_gdp!$K$6:$K$272,0),1)</f>
        <v>14276795073.341021</v>
      </c>
      <c r="N9" s="11">
        <f>INDEX(WDI_gdp!M$6:M$272,MATCH('f42.c.d'!$I9,WDI_gdp!$K$6:$K$272,0),1)</f>
        <v>14106956830.085659</v>
      </c>
      <c r="O9" s="10">
        <f t="shared" si="6"/>
        <v>0</v>
      </c>
      <c r="P9" s="10">
        <f t="shared" si="7"/>
        <v>5.6394218085600344E-3</v>
      </c>
      <c r="Q9" s="10">
        <f t="shared" si="8"/>
        <v>3.6528423968875999E-3</v>
      </c>
      <c r="R9" s="10">
        <f t="shared" si="9"/>
        <v>5.3126341068944016E-4</v>
      </c>
      <c r="S9" s="10">
        <f t="shared" si="10"/>
        <v>0</v>
      </c>
      <c r="T9" s="10">
        <f t="shared" si="11"/>
        <v>4.5660506922816516E-3</v>
      </c>
      <c r="U9" s="10">
        <f t="shared" si="12"/>
        <v>1.0844968326104321E-3</v>
      </c>
      <c r="X9" t="s">
        <v>112</v>
      </c>
      <c r="Y9">
        <f t="shared" si="13"/>
        <v>10</v>
      </c>
      <c r="Z9" t="s">
        <v>628</v>
      </c>
      <c r="AA9" s="10">
        <f t="shared" si="14"/>
        <v>1.4474477836071615E-3</v>
      </c>
      <c r="AB9" s="10">
        <f t="shared" si="1"/>
        <v>3.0291013753316095E-4</v>
      </c>
      <c r="AC9" s="10">
        <f t="shared" si="2"/>
        <v>3.669028206301838E-3</v>
      </c>
      <c r="AD9" s="10">
        <f t="shared" si="15"/>
        <v>1.7894043532005495E-4</v>
      </c>
      <c r="AE9" s="10">
        <f t="shared" si="3"/>
        <v>2.5492837107041167E-4</v>
      </c>
      <c r="AF9" s="10">
        <f t="shared" si="4"/>
        <v>1.0046520720636228E-3</v>
      </c>
      <c r="AG9" s="10">
        <f t="shared" si="5"/>
        <v>2.6546163614791032E-4</v>
      </c>
    </row>
    <row r="10" spans="1:33" x14ac:dyDescent="0.3">
      <c r="A10" t="s">
        <v>13</v>
      </c>
      <c r="B10" s="7">
        <v>0</v>
      </c>
      <c r="C10" s="7">
        <v>1.7604643333333333E-2</v>
      </c>
      <c r="D10" s="7">
        <v>0.24162420999999998</v>
      </c>
      <c r="E10" s="7">
        <v>0</v>
      </c>
      <c r="F10" s="7">
        <v>0</v>
      </c>
      <c r="G10" s="7">
        <v>2.7072869999999999E-2</v>
      </c>
      <c r="H10" s="7">
        <v>5.6662933333333334E-3</v>
      </c>
      <c r="I10" t="s">
        <v>13</v>
      </c>
      <c r="J10">
        <f>INDEX(ctry_classific!$B$2:$L$219,MATCH('f42.c.d'!$I10,ctry_classific!$A$2:$A$219,0),MATCH('f42.c.d'!J$3,ctry_classific!$B$1:$L$1,0))</f>
        <v>4</v>
      </c>
      <c r="K10" t="str">
        <f>INDEX(ctry_classific!$B$2:$L$219,MATCH('f42.c.d'!$I10,ctry_classific!$A$2:$A$219,0),MATCH('f42.c.d'!K$3,ctry_classific!$B$1:$L$1,0))</f>
        <v>LIC</v>
      </c>
      <c r="L10" t="str">
        <f>INDEX(ctry_classific!$B$2:$L$219,MATCH('f42.c.d'!$I10,ctry_classific!$A$2:$A$219,0),MATCH('f42.c.d'!L$3,ctry_classific!$B$1:$L$1,0))</f>
        <v>Sub-Saharan Africa</v>
      </c>
      <c r="M10" s="11">
        <f>INDEX(WDI_gdp!L$6:L$272,MATCH('f42.c.d'!$I10,WDI_gdp!$K$6:$K$272,0),1)</f>
        <v>2716494924.4798274</v>
      </c>
      <c r="N10" s="11">
        <f>INDEX(WDI_gdp!M$6:M$272,MATCH('f42.c.d'!$I10,WDI_gdp!$K$6:$K$272,0),1)</f>
        <v>2748180473.7133303</v>
      </c>
      <c r="O10" s="10">
        <f t="shared" si="6"/>
        <v>0</v>
      </c>
      <c r="P10" s="10">
        <f t="shared" si="7"/>
        <v>6.4059269402878807E-3</v>
      </c>
      <c r="Q10" s="10">
        <f t="shared" si="8"/>
        <v>8.7921522007438732E-2</v>
      </c>
      <c r="R10" s="10">
        <f t="shared" si="9"/>
        <v>0</v>
      </c>
      <c r="S10" s="10">
        <f t="shared" si="10"/>
        <v>0</v>
      </c>
      <c r="T10" s="10">
        <f t="shared" si="11"/>
        <v>9.8511980049910079E-3</v>
      </c>
      <c r="U10" s="10">
        <f t="shared" si="12"/>
        <v>2.0618345074248563E-3</v>
      </c>
      <c r="X10" t="s">
        <v>23</v>
      </c>
      <c r="Y10">
        <f t="shared" si="13"/>
        <v>1</v>
      </c>
      <c r="Z10" t="s">
        <v>23</v>
      </c>
      <c r="AA10" s="10">
        <f t="shared" si="14"/>
        <v>1.0327605115960801E-3</v>
      </c>
      <c r="AB10" s="10">
        <f t="shared" si="1"/>
        <v>7.2949577020973045E-4</v>
      </c>
      <c r="AC10" s="10">
        <f t="shared" si="2"/>
        <v>9.8013026613221117E-4</v>
      </c>
      <c r="AD10" s="10">
        <f t="shared" si="15"/>
        <v>2.3589301216640898E-3</v>
      </c>
      <c r="AE10" s="10">
        <f t="shared" si="3"/>
        <v>6.0833251503918822E-4</v>
      </c>
      <c r="AF10" s="10">
        <f t="shared" si="4"/>
        <v>6.7192042538737463E-4</v>
      </c>
      <c r="AG10" s="10">
        <f t="shared" si="5"/>
        <v>2.4629810112717107E-5</v>
      </c>
    </row>
    <row r="11" spans="1:33" x14ac:dyDescent="0.3">
      <c r="A11" t="s">
        <v>14</v>
      </c>
      <c r="B11" s="7">
        <v>1.2550788133333335</v>
      </c>
      <c r="C11" s="7">
        <v>0.39986052999999999</v>
      </c>
      <c r="D11" s="7">
        <v>2.1259836999999999</v>
      </c>
      <c r="E11" s="7">
        <v>2.7321683333333336E-2</v>
      </c>
      <c r="F11" s="7">
        <v>6.2200530000000004E-2</v>
      </c>
      <c r="G11" s="7">
        <v>1.6453933000000001</v>
      </c>
      <c r="H11" s="7">
        <v>1.1105446666666666E-2</v>
      </c>
      <c r="I11" t="s">
        <v>14</v>
      </c>
      <c r="J11">
        <f>INDEX(ctry_classific!$B$2:$L$219,MATCH('f42.c.d'!$I11,ctry_classific!$A$2:$A$219,0),MATCH('f42.c.d'!J$3,ctry_classific!$B$1:$L$1,0))</f>
        <v>1</v>
      </c>
      <c r="K11" t="str">
        <f>INDEX(ctry_classific!$B$2:$L$219,MATCH('f42.c.d'!$I11,ctry_classific!$A$2:$A$219,0),MATCH('f42.c.d'!K$3,ctry_classific!$B$1:$L$1,0))</f>
        <v>OECD</v>
      </c>
      <c r="L11" t="str">
        <f>INDEX(ctry_classific!$B$2:$L$219,MATCH('f42.c.d'!$I11,ctry_classific!$A$2:$A$219,0),MATCH('f42.c.d'!L$3,ctry_classific!$B$1:$L$1,0))</f>
        <v>Advanced Economies</v>
      </c>
      <c r="M11" s="11">
        <f>INDEX(WDI_gdp!L$6:L$272,MATCH('f42.c.d'!$I11,WDI_gdp!$K$6:$K$272,0),1)</f>
        <v>1634196526311.5146</v>
      </c>
      <c r="N11" s="11">
        <f>INDEX(WDI_gdp!M$6:M$272,MATCH('f42.c.d'!$I11,WDI_gdp!$K$6:$K$272,0),1)</f>
        <v>1649265644244.095</v>
      </c>
      <c r="O11" s="10">
        <f t="shared" si="6"/>
        <v>7.609925167079871E-4</v>
      </c>
      <c r="P11" s="10">
        <f t="shared" si="7"/>
        <v>2.4244761988191865E-4</v>
      </c>
      <c r="Q11" s="10">
        <f t="shared" si="8"/>
        <v>1.2890486789800307E-3</v>
      </c>
      <c r="R11" s="10">
        <f t="shared" si="9"/>
        <v>1.6565968877533756E-5</v>
      </c>
      <c r="S11" s="10">
        <f t="shared" si="10"/>
        <v>3.7714076090215453E-5</v>
      </c>
      <c r="T11" s="10">
        <f t="shared" si="11"/>
        <v>9.9765207972553772E-4</v>
      </c>
      <c r="U11" s="10">
        <f t="shared" si="12"/>
        <v>6.7335706078790034E-6</v>
      </c>
    </row>
    <row r="12" spans="1:33" x14ac:dyDescent="0.3">
      <c r="A12" t="s">
        <v>15</v>
      </c>
      <c r="B12" s="7">
        <v>1.6692803333333336E-2</v>
      </c>
      <c r="C12" s="7">
        <v>0.31269274166666666</v>
      </c>
      <c r="D12" s="7">
        <v>1.5413829999999998E-2</v>
      </c>
      <c r="E12" s="7">
        <v>0</v>
      </c>
      <c r="F12" s="7">
        <v>7.5521729999999995E-2</v>
      </c>
      <c r="G12" s="7">
        <v>0.4004351433333333</v>
      </c>
      <c r="H12" s="7">
        <v>0</v>
      </c>
      <c r="I12" t="s">
        <v>15</v>
      </c>
      <c r="J12">
        <f>INDEX(ctry_classific!$B$2:$L$219,MATCH('f42.c.d'!$I12,ctry_classific!$A$2:$A$219,0),MATCH('f42.c.d'!J$3,ctry_classific!$B$1:$L$1,0))</f>
        <v>1</v>
      </c>
      <c r="K12" t="str">
        <f>INDEX(ctry_classific!$B$2:$L$219,MATCH('f42.c.d'!$I12,ctry_classific!$A$2:$A$219,0),MATCH('f42.c.d'!K$3,ctry_classific!$B$1:$L$1,0))</f>
        <v>OECD</v>
      </c>
      <c r="L12" t="str">
        <f>INDEX(ctry_classific!$B$2:$L$219,MATCH('f42.c.d'!$I12,ctry_classific!$A$2:$A$219,0),MATCH('f42.c.d'!L$3,ctry_classific!$B$1:$L$1,0))</f>
        <v>Latin America &amp; the Caribbean</v>
      </c>
      <c r="M12" s="11">
        <f>INDEX(WDI_gdp!L$6:L$272,MATCH('f42.c.d'!$I12,WDI_gdp!$K$6:$K$272,0),1)</f>
        <v>275015506090.24103</v>
      </c>
      <c r="N12" s="11">
        <f>INDEX(WDI_gdp!M$6:M$272,MATCH('f42.c.d'!$I12,WDI_gdp!$K$6:$K$272,0),1)</f>
        <v>277034675515.68365</v>
      </c>
      <c r="O12" s="10">
        <f t="shared" si="6"/>
        <v>6.0255285018962592E-5</v>
      </c>
      <c r="P12" s="10">
        <f t="shared" si="7"/>
        <v>1.1287133680453814E-3</v>
      </c>
      <c r="Q12" s="10">
        <f t="shared" si="8"/>
        <v>5.5638630692378367E-5</v>
      </c>
      <c r="R12" s="10">
        <f t="shared" si="9"/>
        <v>0</v>
      </c>
      <c r="S12" s="10">
        <f t="shared" si="10"/>
        <v>2.7260749889673833E-4</v>
      </c>
      <c r="T12" s="10">
        <f t="shared" si="11"/>
        <v>1.4454332930993097E-3</v>
      </c>
      <c r="U12" s="10">
        <f t="shared" si="12"/>
        <v>0</v>
      </c>
    </row>
    <row r="13" spans="1:33" ht="43.2" x14ac:dyDescent="0.3">
      <c r="A13" t="s">
        <v>16</v>
      </c>
      <c r="B13" s="7">
        <v>27.118431966666666</v>
      </c>
      <c r="C13" s="7">
        <v>20.606431400000002</v>
      </c>
      <c r="D13" s="7">
        <v>135.80649666666667</v>
      </c>
      <c r="E13" s="7">
        <v>8.8242115666666674</v>
      </c>
      <c r="F13" s="7">
        <v>7.9314256666666667</v>
      </c>
      <c r="G13" s="7">
        <v>36.884112566666666</v>
      </c>
      <c r="H13" s="7">
        <v>0</v>
      </c>
      <c r="I13" t="s">
        <v>16</v>
      </c>
      <c r="J13">
        <f>INDEX(ctry_classific!$B$2:$L$219,MATCH('f42.c.d'!$I13,ctry_classific!$A$2:$A$219,0),MATCH('f42.c.d'!J$3,ctry_classific!$B$1:$L$1,0))</f>
        <v>2</v>
      </c>
      <c r="K13" t="str">
        <f>INDEX(ctry_classific!$B$2:$L$219,MATCH('f42.c.d'!$I13,ctry_classific!$A$2:$A$219,0),MATCH('f42.c.d'!K$3,ctry_classific!$B$1:$L$1,0))</f>
        <v>UMIC</v>
      </c>
      <c r="L13" t="str">
        <f>INDEX(ctry_classific!$B$2:$L$219,MATCH('f42.c.d'!$I13,ctry_classific!$A$2:$A$219,0),MATCH('f42.c.d'!L$3,ctry_classific!$B$1:$L$1,0))</f>
        <v>Emerging &amp; Developing Asia</v>
      </c>
      <c r="M13" s="11">
        <f>INDEX(WDI_gdp!L$6:L$272,MATCH('f42.c.d'!$I13,WDI_gdp!$K$6:$K$272,0),1)</f>
        <v>12479501152339.736</v>
      </c>
      <c r="N13" s="11">
        <f>INDEX(WDI_gdp!M$6:M$272,MATCH('f42.c.d'!$I13,WDI_gdp!$K$6:$K$272,0),1)</f>
        <v>12310409370894.242</v>
      </c>
      <c r="O13" s="10">
        <f t="shared" si="6"/>
        <v>2.2028862850640321E-3</v>
      </c>
      <c r="P13" s="10">
        <f t="shared" si="7"/>
        <v>1.6739030181011053E-3</v>
      </c>
      <c r="Q13" s="10">
        <f t="shared" si="8"/>
        <v>1.1031842449346714E-2</v>
      </c>
      <c r="R13" s="10">
        <f t="shared" si="9"/>
        <v>7.1680894605584237E-4</v>
      </c>
      <c r="S13" s="10">
        <f t="shared" si="10"/>
        <v>6.4428610192436835E-4</v>
      </c>
      <c r="T13" s="10">
        <f t="shared" si="11"/>
        <v>2.996172706804742E-3</v>
      </c>
      <c r="U13" s="10">
        <f t="shared" si="12"/>
        <v>0</v>
      </c>
      <c r="AA13" s="6" t="s">
        <v>0</v>
      </c>
      <c r="AB13" s="6" t="s">
        <v>1</v>
      </c>
      <c r="AC13" s="6" t="s">
        <v>3</v>
      </c>
      <c r="AD13" s="6" t="s">
        <v>629</v>
      </c>
    </row>
    <row r="14" spans="1:33" x14ac:dyDescent="0.3">
      <c r="A14" t="s">
        <v>17</v>
      </c>
      <c r="B14" s="7">
        <v>2.6570833333333335E-2</v>
      </c>
      <c r="C14" s="7">
        <v>0.38338197566666671</v>
      </c>
      <c r="D14" s="7">
        <v>3.0606654</v>
      </c>
      <c r="E14" s="7">
        <v>0</v>
      </c>
      <c r="F14" s="7">
        <v>4.5952196666666667E-2</v>
      </c>
      <c r="G14" s="7">
        <v>0.47941021666666667</v>
      </c>
      <c r="H14" s="7">
        <v>0</v>
      </c>
      <c r="I14" t="s">
        <v>17</v>
      </c>
      <c r="J14">
        <f>INDEX(ctry_classific!$B$2:$L$219,MATCH('f42.c.d'!$I14,ctry_classific!$A$2:$A$219,0),MATCH('f42.c.d'!J$3,ctry_classific!$B$1:$L$1,0))</f>
        <v>2</v>
      </c>
      <c r="K14" t="str">
        <f>INDEX(ctry_classific!$B$2:$L$219,MATCH('f42.c.d'!$I14,ctry_classific!$A$2:$A$219,0),MATCH('f42.c.d'!K$3,ctry_classific!$B$1:$L$1,0))</f>
        <v>UMIC</v>
      </c>
      <c r="L14" t="str">
        <f>INDEX(ctry_classific!$B$2:$L$219,MATCH('f42.c.d'!$I14,ctry_classific!$A$2:$A$219,0),MATCH('f42.c.d'!L$3,ctry_classific!$B$1:$L$1,0))</f>
        <v>Latin America &amp; the Caribbean</v>
      </c>
      <c r="M14" s="11">
        <f>INDEX(WDI_gdp!L$6:L$272,MATCH('f42.c.d'!$I14,WDI_gdp!$K$6:$K$272,0),1)</f>
        <v>309635651761.26563</v>
      </c>
      <c r="N14" s="11">
        <f>INDEX(WDI_gdp!M$6:M$272,MATCH('f42.c.d'!$I14,WDI_gdp!$K$6:$K$272,0),1)</f>
        <v>311883730690.12946</v>
      </c>
      <c r="O14" s="10">
        <f t="shared" si="6"/>
        <v>8.5194675831720947E-5</v>
      </c>
      <c r="P14" s="10">
        <f t="shared" si="7"/>
        <v>1.2292464721334693E-3</v>
      </c>
      <c r="Q14" s="10">
        <f t="shared" si="8"/>
        <v>9.8134820730386516E-3</v>
      </c>
      <c r="R14" s="10">
        <f t="shared" si="9"/>
        <v>0</v>
      </c>
      <c r="S14" s="10">
        <f t="shared" si="10"/>
        <v>1.4733758816141084E-4</v>
      </c>
      <c r="T14" s="10">
        <f t="shared" si="11"/>
        <v>1.5371440363555942E-3</v>
      </c>
      <c r="U14" s="10">
        <f t="shared" si="12"/>
        <v>0</v>
      </c>
      <c r="X14" t="s">
        <v>76</v>
      </c>
      <c r="Y14">
        <f>COUNTIF($L$4:$L$55,$X14)</f>
        <v>2</v>
      </c>
      <c r="Z14" t="s">
        <v>76</v>
      </c>
      <c r="AA14" s="18">
        <f>AVERAGEIF($L$4:$L$55,$X14,O$4:O$55)*100</f>
        <v>9.6130282815333923E-2</v>
      </c>
      <c r="AB14" s="18">
        <f>AVERAGEIF($L$4:$L$55,$X14,P$4:P$55)*100</f>
        <v>0.6339191049065942</v>
      </c>
      <c r="AC14" s="18">
        <f>AVERAGEIF($L$4:$L$55,$X14,R$4:R$55)*100</f>
        <v>2.0097222766602501E-3</v>
      </c>
      <c r="AD14" s="18">
        <f>AVERAGEIF($L$4:$L$55,$X14,S$4:S$55)*100</f>
        <v>9.2875687044496925E-3</v>
      </c>
    </row>
    <row r="15" spans="1:33" x14ac:dyDescent="0.3">
      <c r="A15" t="s">
        <v>18</v>
      </c>
      <c r="B15" s="7">
        <v>0</v>
      </c>
      <c r="C15" s="7">
        <v>1.7432610000000001E-2</v>
      </c>
      <c r="D15" s="7">
        <v>0.27664892333333335</v>
      </c>
      <c r="E15" s="7">
        <v>2.7790666666666797E-5</v>
      </c>
      <c r="F15" s="7">
        <v>3.4148759999999994E-3</v>
      </c>
      <c r="G15" s="7">
        <v>7.3054533333333324E-2</v>
      </c>
      <c r="H15" s="7">
        <v>0</v>
      </c>
      <c r="I15" t="s">
        <v>18</v>
      </c>
      <c r="J15">
        <f>INDEX(ctry_classific!$B$2:$L$219,MATCH('f42.c.d'!$I15,ctry_classific!$A$2:$A$219,0),MATCH('f42.c.d'!J$3,ctry_classific!$B$1:$L$1,0))</f>
        <v>2</v>
      </c>
      <c r="K15" t="str">
        <f>INDEX(ctry_classific!$B$2:$L$219,MATCH('f42.c.d'!$I15,ctry_classific!$A$2:$A$219,0),MATCH('f42.c.d'!K$3,ctry_classific!$B$1:$L$1,0))</f>
        <v>UMIC</v>
      </c>
      <c r="L15" t="str">
        <f>INDEX(ctry_classific!$B$2:$L$219,MATCH('f42.c.d'!$I15,ctry_classific!$A$2:$A$219,0),MATCH('f42.c.d'!L$3,ctry_classific!$B$1:$L$1,0))</f>
        <v>Latin America &amp; the Caribbean</v>
      </c>
      <c r="M15" s="11">
        <f>INDEX(WDI_gdp!L$6:L$272,MATCH('f42.c.d'!$I15,WDI_gdp!$K$6:$K$272,0),1)</f>
        <v>60594408244.915588</v>
      </c>
      <c r="N15" s="11">
        <f>INDEX(WDI_gdp!M$6:M$272,MATCH('f42.c.d'!$I15,WDI_gdp!$K$6:$K$272,0),1)</f>
        <v>60516043590.19236</v>
      </c>
      <c r="O15" s="10">
        <f t="shared" si="6"/>
        <v>0</v>
      </c>
      <c r="P15" s="10">
        <f t="shared" si="7"/>
        <v>2.8806592377472024E-4</v>
      </c>
      <c r="Q15" s="10">
        <f t="shared" si="8"/>
        <v>4.57149719183177E-3</v>
      </c>
      <c r="R15" s="10">
        <f t="shared" si="9"/>
        <v>4.5922808263643228E-7</v>
      </c>
      <c r="S15" s="10">
        <f t="shared" si="10"/>
        <v>5.6429267305132244E-5</v>
      </c>
      <c r="T15" s="10">
        <f t="shared" si="11"/>
        <v>1.2071928202717641E-3</v>
      </c>
      <c r="U15" s="10">
        <f t="shared" si="12"/>
        <v>0</v>
      </c>
      <c r="X15" t="s">
        <v>82</v>
      </c>
      <c r="Y15">
        <f t="shared" ref="Y15:Y20" si="16">COUNTIF($L$4:$L$55,$X15)</f>
        <v>3</v>
      </c>
      <c r="Z15" t="s">
        <v>82</v>
      </c>
      <c r="AA15" s="18">
        <f t="shared" ref="AA15:AA20" si="17">AVERAGEIF($L$4:$L$55,$X15,O$4:O$55)*100</f>
        <v>0.14857722583449293</v>
      </c>
      <c r="AB15" s="18">
        <f t="shared" ref="AB15:AB20" si="18">AVERAGEIF($L$4:$L$55,$X15,P$4:P$55)*100</f>
        <v>0.16112247710444561</v>
      </c>
      <c r="AC15" s="18">
        <f t="shared" ref="AC15:AC20" si="19">AVERAGEIF($L$4:$L$55,$X15,R$4:R$55)*100</f>
        <v>9.864740426705515E-3</v>
      </c>
      <c r="AD15" s="18">
        <f t="shared" ref="AD15:AD20" si="20">AVERAGEIF($L$4:$L$55,$X15,S$4:S$55)*100</f>
        <v>3.9443630788660988E-3</v>
      </c>
    </row>
    <row r="16" spans="1:33" x14ac:dyDescent="0.3">
      <c r="A16" t="s">
        <v>19</v>
      </c>
      <c r="B16" s="7">
        <v>5.9057020000000002E-2</v>
      </c>
      <c r="C16" s="7">
        <v>4.825724E-2</v>
      </c>
      <c r="D16" s="7">
        <v>1.0280899999999999</v>
      </c>
      <c r="E16" s="7">
        <v>0</v>
      </c>
      <c r="F16" s="7">
        <v>0</v>
      </c>
      <c r="G16" s="7">
        <v>0.1020244</v>
      </c>
      <c r="H16" s="7">
        <v>0</v>
      </c>
      <c r="I16" t="s">
        <v>19</v>
      </c>
      <c r="J16">
        <f>INDEX(ctry_classific!$B$2:$L$219,MATCH('f42.c.d'!$I16,ctry_classific!$A$2:$A$219,0),MATCH('f42.c.d'!J$3,ctry_classific!$B$1:$L$1,0))</f>
        <v>2</v>
      </c>
      <c r="K16" t="str">
        <f>INDEX(ctry_classific!$B$2:$L$219,MATCH('f42.c.d'!$I16,ctry_classific!$A$2:$A$219,0),MATCH('f42.c.d'!K$3,ctry_classific!$B$1:$L$1,0))</f>
        <v>UMIC</v>
      </c>
      <c r="L16" t="str">
        <f>INDEX(ctry_classific!$B$2:$L$219,MATCH('f42.c.d'!$I16,ctry_classific!$A$2:$A$219,0),MATCH('f42.c.d'!L$3,ctry_classific!$B$1:$L$1,0))</f>
        <v>Latin America &amp; the Caribbean</v>
      </c>
      <c r="M16" s="11">
        <f>INDEX(WDI_gdp!L$6:L$272,MATCH('f42.c.d'!$I16,WDI_gdp!$K$6:$K$272,0),1)</f>
        <v>80419357951.415268</v>
      </c>
      <c r="N16" s="11">
        <f>INDEX(WDI_gdp!M$6:M$272,MATCH('f42.c.d'!$I16,WDI_gdp!$K$6:$K$272,0),1)</f>
        <v>79997975621.865433</v>
      </c>
      <c r="O16" s="10">
        <f t="shared" si="6"/>
        <v>7.3823143074458312E-4</v>
      </c>
      <c r="P16" s="10">
        <f t="shared" si="7"/>
        <v>6.0323076458962421E-4</v>
      </c>
      <c r="Q16" s="10">
        <f t="shared" si="8"/>
        <v>1.2851450202434842E-2</v>
      </c>
      <c r="R16" s="10">
        <f t="shared" si="9"/>
        <v>0</v>
      </c>
      <c r="S16" s="10">
        <f t="shared" si="10"/>
        <v>0</v>
      </c>
      <c r="T16" s="10">
        <f t="shared" si="11"/>
        <v>1.275337272061097E-3</v>
      </c>
      <c r="U16" s="10">
        <f t="shared" si="12"/>
        <v>0</v>
      </c>
      <c r="X16" t="s">
        <v>103</v>
      </c>
      <c r="Y16">
        <f t="shared" si="16"/>
        <v>17</v>
      </c>
      <c r="Z16" t="s">
        <v>103</v>
      </c>
      <c r="AA16" s="18">
        <f t="shared" si="17"/>
        <v>1.2183276518495711E-2</v>
      </c>
      <c r="AB16" s="18">
        <f t="shared" si="18"/>
        <v>0.10617596816528457</v>
      </c>
      <c r="AC16" s="18">
        <f t="shared" si="19"/>
        <v>1.5915632073281796E-3</v>
      </c>
      <c r="AD16" s="18">
        <f t="shared" si="20"/>
        <v>3.2504714707576269E-3</v>
      </c>
    </row>
    <row r="17" spans="1:33" x14ac:dyDescent="0.3">
      <c r="A17" t="s">
        <v>20</v>
      </c>
      <c r="B17" s="7">
        <v>9.4200399999999993E-3</v>
      </c>
      <c r="C17" s="7">
        <v>3.8637320000000003E-2</v>
      </c>
      <c r="D17" s="7">
        <v>0.95517443000000002</v>
      </c>
      <c r="E17" s="7">
        <v>9.8797199999999998E-3</v>
      </c>
      <c r="F17" s="7">
        <v>0</v>
      </c>
      <c r="G17" s="7">
        <v>0.10030654</v>
      </c>
      <c r="H17" s="7">
        <v>8.8763699999999997E-3</v>
      </c>
      <c r="I17" t="s">
        <v>20</v>
      </c>
      <c r="J17">
        <f>INDEX(ctry_classific!$B$2:$L$219,MATCH('f42.c.d'!$I17,ctry_classific!$A$2:$A$219,0),MATCH('f42.c.d'!J$3,ctry_classific!$B$1:$L$1,0))</f>
        <v>2</v>
      </c>
      <c r="K17" t="str">
        <f>INDEX(ctry_classific!$B$2:$L$219,MATCH('f42.c.d'!$I17,ctry_classific!$A$2:$A$219,0),MATCH('f42.c.d'!K$3,ctry_classific!$B$1:$L$1,0))</f>
        <v>UMIC</v>
      </c>
      <c r="L17" t="str">
        <f>INDEX(ctry_classific!$B$2:$L$219,MATCH('f42.c.d'!$I17,ctry_classific!$A$2:$A$219,0),MATCH('f42.c.d'!L$3,ctry_classific!$B$1:$L$1,0))</f>
        <v>Latin America &amp; the Caribbean</v>
      </c>
      <c r="M17" s="11">
        <f>INDEX(WDI_gdp!L$6:L$272,MATCH('f42.c.d'!$I17,WDI_gdp!$K$6:$K$272,0),1)</f>
        <v>103931855333.33333</v>
      </c>
      <c r="N17" s="11">
        <f>INDEX(WDI_gdp!M$6:M$272,MATCH('f42.c.d'!$I17,WDI_gdp!$K$6:$K$272,0),1)</f>
        <v>104295862000</v>
      </c>
      <c r="O17" s="10">
        <f t="shared" si="6"/>
        <v>9.0320361895086505E-5</v>
      </c>
      <c r="P17" s="10">
        <f>C17*1000000000/$N17</f>
        <v>3.7045880113632888E-4</v>
      </c>
      <c r="Q17" s="10">
        <f t="shared" si="8"/>
        <v>9.1583156961682725E-3</v>
      </c>
      <c r="R17" s="10">
        <f t="shared" si="9"/>
        <v>9.4727823429849984E-5</v>
      </c>
      <c r="S17" s="10">
        <f t="shared" si="10"/>
        <v>0</v>
      </c>
      <c r="T17" s="10">
        <f t="shared" si="11"/>
        <v>9.6174994938917136E-4</v>
      </c>
      <c r="U17" s="10">
        <f t="shared" si="12"/>
        <v>8.5107595160390924E-5</v>
      </c>
      <c r="X17" t="s">
        <v>127</v>
      </c>
      <c r="Y17">
        <f t="shared" si="16"/>
        <v>5</v>
      </c>
      <c r="Z17" t="s">
        <v>127</v>
      </c>
      <c r="AA17" s="18">
        <f t="shared" si="17"/>
        <v>5.2985811367870797E-2</v>
      </c>
      <c r="AB17" s="18">
        <f t="shared" si="18"/>
        <v>0.35577136978813184</v>
      </c>
      <c r="AC17" s="18">
        <f t="shared" si="19"/>
        <v>1.795862679867067E-2</v>
      </c>
      <c r="AD17" s="18">
        <f t="shared" si="20"/>
        <v>1.4215145807433554E-2</v>
      </c>
    </row>
    <row r="18" spans="1:33" x14ac:dyDescent="0.3">
      <c r="A18" t="s">
        <v>21</v>
      </c>
      <c r="B18" s="7">
        <v>0</v>
      </c>
      <c r="C18" s="7">
        <v>4.6660924999999999E-2</v>
      </c>
      <c r="D18" s="7">
        <v>0.52420823000000005</v>
      </c>
      <c r="E18" s="7">
        <v>0</v>
      </c>
      <c r="F18" s="7">
        <v>0</v>
      </c>
      <c r="G18" s="7">
        <v>2.8883575000000002E-2</v>
      </c>
      <c r="H18" s="7">
        <v>2.5500000000000002E-2</v>
      </c>
      <c r="I18" t="s">
        <v>21</v>
      </c>
      <c r="J18">
        <f>INDEX(ctry_classific!$B$2:$L$219,MATCH('f42.c.d'!$I18,ctry_classific!$A$2:$A$219,0),MATCH('f42.c.d'!J$3,ctry_classific!$B$1:$L$1,0))</f>
        <v>3</v>
      </c>
      <c r="K18" t="str">
        <f>INDEX(ctry_classific!$B$2:$L$219,MATCH('f42.c.d'!$I18,ctry_classific!$A$2:$A$219,0),MATCH('f42.c.d'!K$3,ctry_classific!$B$1:$L$1,0))</f>
        <v>LMIC</v>
      </c>
      <c r="L18" t="str">
        <f>INDEX(ctry_classific!$B$2:$L$219,MATCH('f42.c.d'!$I18,ctry_classific!$A$2:$A$219,0),MATCH('f42.c.d'!L$3,ctry_classific!$B$1:$L$1,0))</f>
        <v>Latin America &amp; the Caribbean</v>
      </c>
      <c r="M18" s="11">
        <f>INDEX(WDI_gdp!L$6:L$272,MATCH('f42.c.d'!$I18,WDI_gdp!$K$6:$K$272,0),1)</f>
        <v>25063823333.333332</v>
      </c>
      <c r="N18" s="11">
        <f>INDEX(WDI_gdp!M$6:M$272,MATCH('f42.c.d'!$I18,WDI_gdp!$K$6:$K$272,0),1)</f>
        <v>24979190000</v>
      </c>
      <c r="O18" s="10">
        <f>B18*1000000000/$N18</f>
        <v>0</v>
      </c>
      <c r="P18" s="10">
        <f t="shared" si="7"/>
        <v>1.8679919164712707E-3</v>
      </c>
      <c r="Q18" s="10">
        <f t="shared" si="8"/>
        <v>2.098579777807047E-2</v>
      </c>
      <c r="R18" s="10">
        <f t="shared" si="9"/>
        <v>0</v>
      </c>
      <c r="S18" s="10">
        <f t="shared" si="10"/>
        <v>0</v>
      </c>
      <c r="T18" s="10">
        <f t="shared" si="11"/>
        <v>1.1563055087054463E-3</v>
      </c>
      <c r="U18" s="10">
        <f t="shared" si="12"/>
        <v>1.020849755336342E-3</v>
      </c>
      <c r="X18" t="s">
        <v>99</v>
      </c>
      <c r="Y18">
        <f t="shared" si="16"/>
        <v>14</v>
      </c>
      <c r="Z18" t="s">
        <v>99</v>
      </c>
      <c r="AA18" s="18">
        <f t="shared" si="17"/>
        <v>6.1804153431275024E-4</v>
      </c>
      <c r="AB18" s="18">
        <f>AVERAGEIF($L$4:$L$55,$X18,P$4:P$55)*100</f>
        <v>0.29542411411415387</v>
      </c>
      <c r="AC18" s="18">
        <f t="shared" si="19"/>
        <v>1.5537477286600354E-2</v>
      </c>
      <c r="AD18" s="18">
        <f t="shared" si="20"/>
        <v>0</v>
      </c>
    </row>
    <row r="19" spans="1:33" x14ac:dyDescent="0.3">
      <c r="A19" t="s">
        <v>22</v>
      </c>
      <c r="B19" s="7">
        <v>0</v>
      </c>
      <c r="C19" s="7">
        <v>3.344548E-2</v>
      </c>
      <c r="D19" s="7">
        <v>-2.9292756499999997</v>
      </c>
      <c r="E19" s="7">
        <v>3.8400700000000001E-3</v>
      </c>
      <c r="F19" s="7">
        <v>0</v>
      </c>
      <c r="G19" s="7">
        <v>1.0870601</v>
      </c>
      <c r="H19" s="7">
        <v>0.56372108499999996</v>
      </c>
      <c r="I19" t="s">
        <v>22</v>
      </c>
      <c r="J19">
        <f>INDEX(ctry_classific!$B$2:$L$219,MATCH('f42.c.d'!$I19,ctry_classific!$A$2:$A$219,0),MATCH('f42.c.d'!J$3,ctry_classific!$B$1:$L$1,0))</f>
        <v>4</v>
      </c>
      <c r="K19" t="str">
        <f>INDEX(ctry_classific!$B$2:$L$219,MATCH('f42.c.d'!$I19,ctry_classific!$A$2:$A$219,0),MATCH('f42.c.d'!K$3,ctry_classific!$B$1:$L$1,0))</f>
        <v>LIC</v>
      </c>
      <c r="L19" t="str">
        <f>INDEX(ctry_classific!$B$2:$L$219,MATCH('f42.c.d'!$I19,ctry_classific!$A$2:$A$219,0),MATCH('f42.c.d'!L$3,ctry_classific!$B$1:$L$1,0))</f>
        <v>Sub-Saharan Africa</v>
      </c>
      <c r="M19" s="11">
        <f>INDEX(WDI_gdp!L$6:L$272,MATCH('f42.c.d'!$I19,WDI_gdp!$K$6:$K$272,0),1)</f>
        <v>80112252926.471893</v>
      </c>
      <c r="N19" s="11">
        <f>INDEX(WDI_gdp!M$6:M$272,MATCH('f42.c.d'!$I19,WDI_gdp!$K$6:$K$272,0),1)</f>
        <v>81770791970.98204</v>
      </c>
      <c r="O19" s="10">
        <f t="shared" si="6"/>
        <v>0</v>
      </c>
      <c r="P19" s="10">
        <f t="shared" si="7"/>
        <v>4.0901499415425477E-4</v>
      </c>
      <c r="Q19" s="10">
        <f t="shared" si="8"/>
        <v>-3.5823006961208229E-2</v>
      </c>
      <c r="R19" s="10">
        <f t="shared" si="9"/>
        <v>4.6961389359696109E-5</v>
      </c>
      <c r="S19" s="10">
        <f t="shared" si="10"/>
        <v>0</v>
      </c>
      <c r="T19" s="10">
        <f t="shared" si="11"/>
        <v>1.32939901130683E-2</v>
      </c>
      <c r="U19" s="10">
        <f t="shared" si="12"/>
        <v>6.8939173929004798E-3</v>
      </c>
      <c r="X19" t="s">
        <v>23</v>
      </c>
      <c r="Y19">
        <f t="shared" si="16"/>
        <v>1</v>
      </c>
      <c r="Z19" t="s">
        <v>23</v>
      </c>
      <c r="AA19" s="18">
        <f t="shared" si="17"/>
        <v>0.10327605115960801</v>
      </c>
      <c r="AB19" s="18">
        <f t="shared" si="18"/>
        <v>7.2949577020973044E-2</v>
      </c>
      <c r="AC19" s="18">
        <f t="shared" si="19"/>
        <v>0.23589301216640898</v>
      </c>
      <c r="AD19" s="18">
        <f t="shared" si="20"/>
        <v>6.0833251503918821E-2</v>
      </c>
    </row>
    <row r="20" spans="1:33" x14ac:dyDescent="0.3">
      <c r="A20" t="s">
        <v>23</v>
      </c>
      <c r="B20" s="7">
        <v>18.215871383333333</v>
      </c>
      <c r="C20" s="7">
        <v>12.866875694433332</v>
      </c>
      <c r="D20" s="7">
        <v>17.287576999999999</v>
      </c>
      <c r="E20" s="7">
        <v>41.606904229999998</v>
      </c>
      <c r="F20" s="7">
        <v>10.729793333333333</v>
      </c>
      <c r="G20" s="7">
        <v>11.851359449999999</v>
      </c>
      <c r="H20" s="7">
        <v>0.43442157999999997</v>
      </c>
      <c r="I20" t="s">
        <v>23</v>
      </c>
      <c r="J20" s="1" t="s">
        <v>23</v>
      </c>
      <c r="K20" s="1" t="s">
        <v>23</v>
      </c>
      <c r="L20" s="1" t="s">
        <v>23</v>
      </c>
      <c r="M20" s="12">
        <f>INDEX(WDI_gdp!L$6:L$272,MATCH('f42.c.d'!$I20,WDI_gdp!$K$6:$K$272,0),1)</f>
        <v>17638040164008.215</v>
      </c>
      <c r="N20" s="12">
        <f>INDEX(WDI_gdp!M$6:M$272,MATCH('f42.c.d'!$I20,WDI_gdp!$K$6:$K$272,0),1)</f>
        <v>17638040164008.215</v>
      </c>
      <c r="O20" s="10">
        <f t="shared" si="6"/>
        <v>1.0327605115960801E-3</v>
      </c>
      <c r="P20" s="10">
        <f t="shared" si="7"/>
        <v>7.2949577020973045E-4</v>
      </c>
      <c r="Q20" s="10">
        <f t="shared" si="8"/>
        <v>9.8013026613221117E-4</v>
      </c>
      <c r="R20" s="10">
        <f t="shared" si="9"/>
        <v>2.3589301216640898E-3</v>
      </c>
      <c r="S20" s="10">
        <f t="shared" si="10"/>
        <v>6.0833251503918822E-4</v>
      </c>
      <c r="T20" s="10">
        <f t="shared" si="11"/>
        <v>6.7192042538737463E-4</v>
      </c>
      <c r="U20" s="10">
        <f t="shared" si="12"/>
        <v>2.4629810112717107E-5</v>
      </c>
      <c r="X20" t="s">
        <v>112</v>
      </c>
      <c r="Y20">
        <f t="shared" si="16"/>
        <v>10</v>
      </c>
      <c r="Z20" t="s">
        <v>640</v>
      </c>
      <c r="AA20" s="18">
        <f t="shared" si="17"/>
        <v>0.14474477836071614</v>
      </c>
      <c r="AB20" s="18">
        <f t="shared" si="18"/>
        <v>3.0291013753316096E-2</v>
      </c>
      <c r="AC20" s="18">
        <f t="shared" si="19"/>
        <v>1.7894043532005494E-2</v>
      </c>
      <c r="AD20" s="18">
        <f t="shared" si="20"/>
        <v>2.5492837107041168E-2</v>
      </c>
      <c r="AE20" s="10"/>
      <c r="AF20" s="10"/>
      <c r="AG20" s="10"/>
    </row>
    <row r="21" spans="1:33" x14ac:dyDescent="0.3">
      <c r="A21" t="s">
        <v>24</v>
      </c>
      <c r="B21" s="7">
        <v>0</v>
      </c>
      <c r="C21" s="7">
        <v>2.1226133000000001E-2</v>
      </c>
      <c r="D21" s="7">
        <v>-1.643129735</v>
      </c>
      <c r="E21" s="7">
        <v>0</v>
      </c>
      <c r="F21" s="7">
        <v>0</v>
      </c>
      <c r="G21" s="7">
        <v>5.2813974999999999E-2</v>
      </c>
      <c r="H21" s="7">
        <v>9.0780000000000002E-7</v>
      </c>
      <c r="I21" t="s">
        <v>24</v>
      </c>
      <c r="J21">
        <f>INDEX(ctry_classific!$B$2:$L$219,MATCH('f42.c.d'!$I21,ctry_classific!$A$2:$A$219,0),MATCH('f42.c.d'!J$3,ctry_classific!$B$1:$L$1,0))</f>
        <v>3</v>
      </c>
      <c r="K21" t="str">
        <f>INDEX(ctry_classific!$B$2:$L$219,MATCH('f42.c.d'!$I21,ctry_classific!$A$2:$A$219,0),MATCH('f42.c.d'!K$3,ctry_classific!$B$1:$L$1,0))</f>
        <v>LMIC</v>
      </c>
      <c r="L21" t="str">
        <f>INDEX(ctry_classific!$B$2:$L$219,MATCH('f42.c.d'!$I21,ctry_classific!$A$2:$A$219,0),MATCH('f42.c.d'!L$3,ctry_classific!$B$1:$L$1,0))</f>
        <v>Sub-Saharan Africa</v>
      </c>
      <c r="M21" s="11">
        <f>INDEX(WDI_gdp!L$6:L$272,MATCH('f42.c.d'!$I21,WDI_gdp!$K$6:$K$272,0),1)</f>
        <v>61290278825.649956</v>
      </c>
      <c r="N21" s="11">
        <f>INDEX(WDI_gdp!M$6:M$272,MATCH('f42.c.d'!$I21,WDI_gdp!$K$6:$K$272,0),1)</f>
        <v>60406382898.517403</v>
      </c>
      <c r="O21" s="10">
        <f t="shared" si="6"/>
        <v>0</v>
      </c>
      <c r="P21" s="10">
        <f t="shared" si="7"/>
        <v>3.5138890927569456E-4</v>
      </c>
      <c r="Q21" s="10">
        <f t="shared" si="8"/>
        <v>-2.7201260134387693E-2</v>
      </c>
      <c r="R21" s="10">
        <f t="shared" si="9"/>
        <v>0</v>
      </c>
      <c r="S21" s="10">
        <f t="shared" si="10"/>
        <v>0</v>
      </c>
      <c r="T21" s="10">
        <f t="shared" si="11"/>
        <v>8.7431116490996276E-4</v>
      </c>
      <c r="U21" s="10">
        <f t="shared" si="12"/>
        <v>1.5028213186098266E-8</v>
      </c>
    </row>
    <row r="22" spans="1:33" x14ac:dyDescent="0.3">
      <c r="A22" t="s">
        <v>25</v>
      </c>
      <c r="B22" s="7">
        <v>0</v>
      </c>
      <c r="C22" s="7">
        <v>5.322292E-2</v>
      </c>
      <c r="D22" s="7">
        <v>0.36923379666666672</v>
      </c>
      <c r="E22" s="7">
        <v>0</v>
      </c>
      <c r="F22" s="7">
        <v>0</v>
      </c>
      <c r="G22" s="7">
        <v>3.7588650000000001E-2</v>
      </c>
      <c r="H22" s="7">
        <v>2.826503E-2</v>
      </c>
      <c r="I22" t="s">
        <v>25</v>
      </c>
      <c r="J22">
        <f>INDEX(ctry_classific!$B$2:$L$219,MATCH('f42.c.d'!$I22,ctry_classific!$A$2:$A$219,0),MATCH('f42.c.d'!J$3,ctry_classific!$B$1:$L$1,0))</f>
        <v>2</v>
      </c>
      <c r="K22" t="str">
        <f>INDEX(ctry_classific!$B$2:$L$219,MATCH('f42.c.d'!$I22,ctry_classific!$A$2:$A$219,0),MATCH('f42.c.d'!K$3,ctry_classific!$B$1:$L$1,0))</f>
        <v>UMIC</v>
      </c>
      <c r="L22" t="str">
        <f>INDEX(ctry_classific!$B$2:$L$219,MATCH('f42.c.d'!$I22,ctry_classific!$A$2:$A$219,0),MATCH('f42.c.d'!L$3,ctry_classific!$B$1:$L$1,0))</f>
        <v>Latin America &amp; the Caribbean</v>
      </c>
      <c r="M22" s="11">
        <f>INDEX(WDI_gdp!L$6:L$272,MATCH('f42.c.d'!$I22,WDI_gdp!$K$6:$K$272,0),1)</f>
        <v>70305481062.151413</v>
      </c>
      <c r="N22" s="11">
        <f>INDEX(WDI_gdp!M$6:M$272,MATCH('f42.c.d'!$I22,WDI_gdp!$K$6:$K$272,0),1)</f>
        <v>71654134378.529922</v>
      </c>
      <c r="O22" s="10">
        <f t="shared" si="6"/>
        <v>0</v>
      </c>
      <c r="P22" s="10">
        <f t="shared" si="7"/>
        <v>7.4277528382154937E-4</v>
      </c>
      <c r="Q22" s="10">
        <f t="shared" si="8"/>
        <v>5.1530005891370044E-3</v>
      </c>
      <c r="R22" s="10">
        <f t="shared" si="9"/>
        <v>0</v>
      </c>
      <c r="S22" s="10">
        <f t="shared" si="10"/>
        <v>0</v>
      </c>
      <c r="T22" s="10">
        <f t="shared" si="11"/>
        <v>5.2458452434062022E-4</v>
      </c>
      <c r="U22" s="10">
        <f t="shared" si="12"/>
        <v>3.9446474715168966E-4</v>
      </c>
    </row>
    <row r="23" spans="1:33" x14ac:dyDescent="0.3">
      <c r="A23" t="s">
        <v>26</v>
      </c>
      <c r="B23" s="7">
        <v>0</v>
      </c>
      <c r="C23" s="7">
        <v>2.023877E-2</v>
      </c>
      <c r="D23" s="7">
        <v>0.20860530499999999</v>
      </c>
      <c r="E23" s="7">
        <v>0</v>
      </c>
      <c r="F23" s="7">
        <v>0</v>
      </c>
      <c r="G23" s="7">
        <v>7.8399739999999996E-2</v>
      </c>
      <c r="H23" s="7">
        <v>3.7589974999999998E-2</v>
      </c>
      <c r="I23" t="s">
        <v>26</v>
      </c>
      <c r="J23">
        <f>INDEX(ctry_classific!$B$2:$L$219,MATCH('f42.c.d'!$I23,ctry_classific!$A$2:$A$219,0),MATCH('f42.c.d'!J$3,ctry_classific!$B$1:$L$1,0))</f>
        <v>3</v>
      </c>
      <c r="K23" t="str">
        <f>INDEX(ctry_classific!$B$2:$L$219,MATCH('f42.c.d'!$I23,ctry_classific!$A$2:$A$219,0),MATCH('f42.c.d'!K$3,ctry_classific!$B$1:$L$1,0))</f>
        <v>LMIC</v>
      </c>
      <c r="L23" t="str">
        <f>INDEX(ctry_classific!$B$2:$L$219,MATCH('f42.c.d'!$I23,ctry_classific!$A$2:$A$219,0),MATCH('f42.c.d'!L$3,ctry_classific!$B$1:$L$1,0))</f>
        <v>Latin America &amp; the Caribbean</v>
      </c>
      <c r="M23" s="11">
        <f>INDEX(WDI_gdp!L$6:L$272,MATCH('f42.c.d'!$I23,WDI_gdp!$K$6:$K$272,0),1)</f>
        <v>22814159085.265865</v>
      </c>
      <c r="N23" s="11">
        <f>INDEX(WDI_gdp!M$6:M$272,MATCH('f42.c.d'!$I23,WDI_gdp!$K$6:$K$272,0),1)</f>
        <v>22975415842.464752</v>
      </c>
      <c r="O23" s="10">
        <f t="shared" si="6"/>
        <v>0</v>
      </c>
      <c r="P23" s="10">
        <f t="shared" si="7"/>
        <v>8.8088808223411158E-4</v>
      </c>
      <c r="Q23" s="10">
        <f t="shared" si="8"/>
        <v>9.0795007337556542E-3</v>
      </c>
      <c r="R23" s="10">
        <f t="shared" si="9"/>
        <v>0</v>
      </c>
      <c r="S23" s="10">
        <f t="shared" si="10"/>
        <v>0</v>
      </c>
      <c r="T23" s="10">
        <f t="shared" si="11"/>
        <v>3.4123317087082351E-3</v>
      </c>
      <c r="U23" s="10">
        <f t="shared" si="12"/>
        <v>1.6360955230470132E-3</v>
      </c>
    </row>
    <row r="24" spans="1:33" x14ac:dyDescent="0.3">
      <c r="A24" t="s">
        <v>27</v>
      </c>
      <c r="B24" s="7">
        <v>9.7818799999999997E-2</v>
      </c>
      <c r="C24" s="7">
        <v>1.4857656666666668E-2</v>
      </c>
      <c r="D24" s="7">
        <v>0.13469631666666668</v>
      </c>
      <c r="E24" s="7">
        <v>0</v>
      </c>
      <c r="F24" s="7">
        <v>0</v>
      </c>
      <c r="G24" s="7">
        <v>1.1292040000000001E-2</v>
      </c>
      <c r="H24" s="7">
        <v>5.5440000000000003E-4</v>
      </c>
      <c r="I24" t="s">
        <v>27</v>
      </c>
      <c r="J24">
        <f>INDEX(ctry_classific!$B$2:$L$219,MATCH('f42.c.d'!$I24,ctry_classific!$A$2:$A$219,0),MATCH('f42.c.d'!J$3,ctry_classific!$B$1:$L$1,0))</f>
        <v>1</v>
      </c>
      <c r="K24" t="str">
        <f>INDEX(ctry_classific!$B$2:$L$219,MATCH('f42.c.d'!$I24,ctry_classific!$A$2:$A$219,0),MATCH('f42.c.d'!K$3,ctry_classific!$B$1:$L$1,0))</f>
        <v>OECD</v>
      </c>
      <c r="L24" t="str">
        <f>INDEX(ctry_classific!$B$2:$L$219,MATCH('f42.c.d'!$I24,ctry_classific!$A$2:$A$219,0),MATCH('f42.c.d'!L$3,ctry_classific!$B$1:$L$1,0))</f>
        <v>Advanced Economies</v>
      </c>
      <c r="M24" s="11">
        <f>INDEX(WDI_gdp!L$6:L$272,MATCH('f42.c.d'!$I24,WDI_gdp!$K$6:$K$272,0),1)</f>
        <v>23929505655.320759</v>
      </c>
      <c r="N24" s="11">
        <f>INDEX(WDI_gdp!M$6:M$272,MATCH('f42.c.d'!$I24,WDI_gdp!$K$6:$K$272,0),1)</f>
        <v>24728285177.460316</v>
      </c>
      <c r="O24" s="10">
        <f t="shared" si="6"/>
        <v>3.9557453862252142E-3</v>
      </c>
      <c r="P24" s="10">
        <f t="shared" si="7"/>
        <v>6.0083651413925514E-4</v>
      </c>
      <c r="Q24" s="10">
        <f t="shared" si="8"/>
        <v>5.4470544843700517E-3</v>
      </c>
      <c r="R24" s="10">
        <f t="shared" si="9"/>
        <v>0</v>
      </c>
      <c r="S24" s="10">
        <f t="shared" si="10"/>
        <v>0</v>
      </c>
      <c r="T24" s="10">
        <f t="shared" si="11"/>
        <v>4.5664468518393783E-4</v>
      </c>
      <c r="U24" s="10">
        <f t="shared" si="12"/>
        <v>2.241967026914314E-5</v>
      </c>
    </row>
    <row r="25" spans="1:33" x14ac:dyDescent="0.3">
      <c r="A25" t="s">
        <v>28</v>
      </c>
      <c r="B25" s="7">
        <v>1.7964459999999998E-2</v>
      </c>
      <c r="C25" s="7">
        <v>29.916503639333332</v>
      </c>
      <c r="D25" s="7">
        <v>-56.187552000000004</v>
      </c>
      <c r="E25" s="7">
        <v>0.43220009666666664</v>
      </c>
      <c r="F25" s="7">
        <v>8.2173946666666664E-2</v>
      </c>
      <c r="G25" s="7">
        <v>16.308221853333336</v>
      </c>
      <c r="H25" s="7">
        <v>17.390403000000003</v>
      </c>
      <c r="I25" t="s">
        <v>28</v>
      </c>
      <c r="J25">
        <f>INDEX(ctry_classific!$B$2:$L$219,MATCH('f42.c.d'!$I25,ctry_classific!$A$2:$A$219,0),MATCH('f42.c.d'!J$3,ctry_classific!$B$1:$L$1,0))</f>
        <v>3</v>
      </c>
      <c r="K25" t="str">
        <f>INDEX(ctry_classific!$B$2:$L$219,MATCH('f42.c.d'!$I25,ctry_classific!$A$2:$A$219,0),MATCH('f42.c.d'!K$3,ctry_classific!$B$1:$L$1,0))</f>
        <v>LMIC</v>
      </c>
      <c r="L25" t="str">
        <f>INDEX(ctry_classific!$B$2:$L$219,MATCH('f42.c.d'!$I25,ctry_classific!$A$2:$A$219,0),MATCH('f42.c.d'!L$3,ctry_classific!$B$1:$L$1,0))</f>
        <v>Emerging &amp; Developing Asia</v>
      </c>
      <c r="M25" s="11">
        <f>INDEX(WDI_gdp!L$6:L$272,MATCH('f42.c.d'!$I25,WDI_gdp!$K$6:$K$272,0),1)</f>
        <v>2549127569886.313</v>
      </c>
      <c r="N25" s="11">
        <f>INDEX(WDI_gdp!M$6:M$272,MATCH('f42.c.d'!$I25,WDI_gdp!$K$6:$K$272,0),1)</f>
        <v>2651472946374.9072</v>
      </c>
      <c r="O25" s="10">
        <f t="shared" si="6"/>
        <v>6.775275615978281E-6</v>
      </c>
      <c r="P25" s="10">
        <f t="shared" si="7"/>
        <v>1.1282975253522825E-2</v>
      </c>
      <c r="Q25" s="10">
        <f t="shared" si="8"/>
        <v>-2.1191071203204091E-2</v>
      </c>
      <c r="R25" s="10">
        <f t="shared" si="9"/>
        <v>1.6300377390520633E-4</v>
      </c>
      <c r="S25" s="10">
        <f t="shared" si="10"/>
        <v>3.0991810336596058E-5</v>
      </c>
      <c r="T25" s="10">
        <f t="shared" si="11"/>
        <v>6.1506272864786079E-3</v>
      </c>
      <c r="U25" s="10">
        <f t="shared" si="12"/>
        <v>6.5587706726467476E-3</v>
      </c>
    </row>
    <row r="26" spans="1:33" x14ac:dyDescent="0.3">
      <c r="A26" t="s">
        <v>29</v>
      </c>
      <c r="B26" s="7">
        <v>1.4339683333333332E-2</v>
      </c>
      <c r="C26" s="7">
        <v>2.8065410072333332</v>
      </c>
      <c r="D26" s="7">
        <v>27.049961666666665</v>
      </c>
      <c r="E26" s="7">
        <v>0</v>
      </c>
      <c r="F26" s="7">
        <v>1.7647134666666665E-2</v>
      </c>
      <c r="G26" s="7">
        <v>2.0562207000000003</v>
      </c>
      <c r="H26" s="7">
        <v>2.7820525000000003</v>
      </c>
      <c r="I26" t="s">
        <v>29</v>
      </c>
      <c r="J26">
        <f>INDEX(ctry_classific!$B$2:$L$219,MATCH('f42.c.d'!$I26,ctry_classific!$A$2:$A$219,0),MATCH('f42.c.d'!J$3,ctry_classific!$B$1:$L$1,0))</f>
        <v>2</v>
      </c>
      <c r="K26" t="str">
        <f>INDEX(ctry_classific!$B$2:$L$219,MATCH('f42.c.d'!$I26,ctry_classific!$A$2:$A$219,0),MATCH('f42.c.d'!K$3,ctry_classific!$B$1:$L$1,0))</f>
        <v>UMIC</v>
      </c>
      <c r="L26" t="str">
        <f>INDEX(ctry_classific!$B$2:$L$219,MATCH('f42.c.d'!$I26,ctry_classific!$A$2:$A$219,0),MATCH('f42.c.d'!L$3,ctry_classific!$B$1:$L$1,0))</f>
        <v>Emerging &amp; Developing Asia</v>
      </c>
      <c r="M26" s="11">
        <f>INDEX(WDI_gdp!L$6:L$272,MATCH('f42.c.d'!$I26,WDI_gdp!$K$6:$K$272,0),1)</f>
        <v>996589212585.18127</v>
      </c>
      <c r="N26" s="11">
        <f>INDEX(WDI_gdp!M$6:M$272,MATCH('f42.c.d'!$I26,WDI_gdp!$K$6:$K$272,0),1)</f>
        <v>1015618742565.8127</v>
      </c>
      <c r="O26" s="10">
        <f t="shared" si="6"/>
        <v>1.4119159810999757E-5</v>
      </c>
      <c r="P26" s="10">
        <f t="shared" si="7"/>
        <v>2.7633804789216634E-3</v>
      </c>
      <c r="Q26" s="10">
        <f t="shared" si="8"/>
        <v>2.6633972506581435E-2</v>
      </c>
      <c r="R26" s="10">
        <f t="shared" si="9"/>
        <v>0</v>
      </c>
      <c r="S26" s="10">
        <f t="shared" si="10"/>
        <v>1.7375747342042694E-5</v>
      </c>
      <c r="T26" s="10">
        <f t="shared" si="11"/>
        <v>2.0245990092751325E-3</v>
      </c>
      <c r="U26" s="10">
        <f t="shared" si="12"/>
        <v>2.7392685693959826E-3</v>
      </c>
    </row>
    <row r="27" spans="1:33" x14ac:dyDescent="0.3">
      <c r="A27" t="s">
        <v>30</v>
      </c>
      <c r="B27" s="7">
        <v>9.3736394333333348E-2</v>
      </c>
      <c r="C27" s="7">
        <v>0.13289278000000002</v>
      </c>
      <c r="D27" s="7">
        <v>1.1583034000000001</v>
      </c>
      <c r="E27" s="7">
        <v>9.8641100000000006E-3</v>
      </c>
      <c r="F27" s="7">
        <v>7.7807923333333339E-3</v>
      </c>
      <c r="G27" s="7">
        <v>0.20337300999999999</v>
      </c>
      <c r="H27" s="7">
        <v>0</v>
      </c>
      <c r="I27" t="s">
        <v>30</v>
      </c>
      <c r="J27">
        <f>INDEX(ctry_classific!$B$2:$L$219,MATCH('f42.c.d'!$I27,ctry_classific!$A$2:$A$219,0),MATCH('f42.c.d'!J$3,ctry_classific!$B$1:$L$1,0))</f>
        <v>1</v>
      </c>
      <c r="K27" t="str">
        <f>INDEX(ctry_classific!$B$2:$L$219,MATCH('f42.c.d'!$I27,ctry_classific!$A$2:$A$219,0),MATCH('f42.c.d'!K$3,ctry_classific!$B$1:$L$1,0))</f>
        <v>OECD</v>
      </c>
      <c r="L27" t="str">
        <f>INDEX(ctry_classific!$B$2:$L$219,MATCH('f42.c.d'!$I27,ctry_classific!$A$2:$A$219,0),MATCH('f42.c.d'!L$3,ctry_classific!$B$1:$L$1,0))</f>
        <v>Advanced Economies</v>
      </c>
      <c r="M27" s="11">
        <f>INDEX(WDI_gdp!L$6:L$272,MATCH('f42.c.d'!$I27,WDI_gdp!$K$6:$K$272,0),1)</f>
        <v>349314294088.38776</v>
      </c>
      <c r="N27" s="11">
        <f>INDEX(WDI_gdp!M$6:M$272,MATCH('f42.c.d'!$I27,WDI_gdp!$K$6:$K$272,0),1)</f>
        <v>355277223507.48499</v>
      </c>
      <c r="O27" s="10">
        <f t="shared" si="6"/>
        <v>2.6384014547264808E-4</v>
      </c>
      <c r="P27" s="10">
        <f t="shared" si="7"/>
        <v>3.7405375635401583E-4</v>
      </c>
      <c r="Q27" s="10">
        <f t="shared" si="8"/>
        <v>3.2602804890350559E-3</v>
      </c>
      <c r="R27" s="10">
        <f t="shared" si="9"/>
        <v>2.7764543706506935E-5</v>
      </c>
      <c r="S27" s="10">
        <f t="shared" si="10"/>
        <v>2.1900622439336893E-5</v>
      </c>
      <c r="T27" s="10">
        <f t="shared" si="11"/>
        <v>5.7243469759247134E-4</v>
      </c>
      <c r="U27" s="10">
        <f t="shared" si="12"/>
        <v>0</v>
      </c>
    </row>
    <row r="28" spans="1:33" x14ac:dyDescent="0.3">
      <c r="A28" t="s">
        <v>31</v>
      </c>
      <c r="B28" s="7">
        <v>3.8006062266666665</v>
      </c>
      <c r="C28" s="7">
        <v>0.69086793666666679</v>
      </c>
      <c r="D28" s="7">
        <v>29.964089333333334</v>
      </c>
      <c r="E28" s="7">
        <v>2.8108027333333339</v>
      </c>
      <c r="F28" s="7">
        <v>3.3636916666666665</v>
      </c>
      <c r="G28" s="7">
        <v>6.2457327333333339</v>
      </c>
      <c r="H28" s="7">
        <v>5.7995999999999994E-3</v>
      </c>
      <c r="I28" t="s">
        <v>31</v>
      </c>
      <c r="J28">
        <f>INDEX(ctry_classific!$B$2:$L$219,MATCH('f42.c.d'!$I28,ctry_classific!$A$2:$A$219,0),MATCH('f42.c.d'!J$3,ctry_classific!$B$1:$L$1,0))</f>
        <v>1</v>
      </c>
      <c r="K28" t="str">
        <f>INDEX(ctry_classific!$B$2:$L$219,MATCH('f42.c.d'!$I28,ctry_classific!$A$2:$A$219,0),MATCH('f42.c.d'!K$3,ctry_classific!$B$1:$L$1,0))</f>
        <v>OECD</v>
      </c>
      <c r="L28" t="str">
        <f>INDEX(ctry_classific!$B$2:$L$219,MATCH('f42.c.d'!$I28,ctry_classific!$A$2:$A$219,0),MATCH('f42.c.d'!L$3,ctry_classific!$B$1:$L$1,0))</f>
        <v>Advanced Economies</v>
      </c>
      <c r="M28" s="11">
        <f>INDEX(WDI_gdp!L$6:L$272,MATCH('f42.c.d'!$I28,WDI_gdp!$K$6:$K$272,0),1)</f>
        <v>4990468912450.6709</v>
      </c>
      <c r="N28" s="11">
        <f>INDEX(WDI_gdp!M$6:M$272,MATCH('f42.c.d'!$I28,WDI_gdp!$K$6:$K$272,0),1)</f>
        <v>4930837369151.4219</v>
      </c>
      <c r="O28" s="10">
        <f t="shared" si="6"/>
        <v>7.7078312305415501E-4</v>
      </c>
      <c r="P28" s="10">
        <f t="shared" si="7"/>
        <v>1.4011168589516114E-4</v>
      </c>
      <c r="Q28" s="10">
        <f t="shared" si="8"/>
        <v>6.0768764187592817E-3</v>
      </c>
      <c r="R28" s="10">
        <f t="shared" si="9"/>
        <v>5.7004571899256582E-4</v>
      </c>
      <c r="S28" s="10">
        <f t="shared" si="10"/>
        <v>6.8217453037708786E-4</v>
      </c>
      <c r="T28" s="10">
        <f t="shared" si="11"/>
        <v>1.2666677616277172E-3</v>
      </c>
      <c r="U28" s="10">
        <f t="shared" si="12"/>
        <v>1.176189674452412E-6</v>
      </c>
    </row>
    <row r="29" spans="1:33" x14ac:dyDescent="0.3">
      <c r="A29" t="s">
        <v>32</v>
      </c>
      <c r="B29" s="7">
        <v>0.17409572333333334</v>
      </c>
      <c r="C29" s="7">
        <v>0.67390055333333321</v>
      </c>
      <c r="D29" s="7">
        <v>-0.67575107000000001</v>
      </c>
      <c r="E29" s="7">
        <v>6.7046666666666669E-3</v>
      </c>
      <c r="F29" s="7">
        <v>3.0984406666666669E-2</v>
      </c>
      <c r="G29" s="7">
        <v>0.25700837999999998</v>
      </c>
      <c r="H29" s="7">
        <v>0.47620916666666674</v>
      </c>
      <c r="I29" t="s">
        <v>32</v>
      </c>
      <c r="J29">
        <f>INDEX(ctry_classific!$B$2:$L$219,MATCH('f42.c.d'!$I29,ctry_classific!$A$2:$A$219,0),MATCH('f42.c.d'!J$3,ctry_classific!$B$1:$L$1,0))</f>
        <v>2</v>
      </c>
      <c r="K29" t="str">
        <f>INDEX(ctry_classific!$B$2:$L$219,MATCH('f42.c.d'!$I29,ctry_classific!$A$2:$A$219,0),MATCH('f42.c.d'!K$3,ctry_classific!$B$1:$L$1,0))</f>
        <v>UMIC</v>
      </c>
      <c r="L29" t="str">
        <f>INDEX(ctry_classific!$B$2:$L$219,MATCH('f42.c.d'!$I29,ctry_classific!$A$2:$A$219,0),MATCH('f42.c.d'!L$3,ctry_classific!$B$1:$L$1,0))</f>
        <v>Middle East and Central Asia</v>
      </c>
      <c r="M29" s="11">
        <f>INDEX(WDI_gdp!L$6:L$272,MATCH('f42.c.d'!$I29,WDI_gdp!$K$6:$K$272,0),1)</f>
        <v>161141371846.41977</v>
      </c>
      <c r="N29" s="11">
        <f>INDEX(WDI_gdp!M$6:M$272,MATCH('f42.c.d'!$I29,WDI_gdp!$K$6:$K$272,0),1)</f>
        <v>166805800595.7037</v>
      </c>
      <c r="O29" s="10">
        <f t="shared" si="6"/>
        <v>1.0437030529609616E-3</v>
      </c>
      <c r="P29" s="10">
        <f t="shared" si="7"/>
        <v>4.0400306879417383E-3</v>
      </c>
      <c r="Q29" s="10">
        <f t="shared" si="8"/>
        <v>-4.0511245267654365E-3</v>
      </c>
      <c r="R29" s="10">
        <f t="shared" si="9"/>
        <v>4.0194445533205003E-5</v>
      </c>
      <c r="S29" s="10">
        <f t="shared" si="10"/>
        <v>1.8575137408899384E-4</v>
      </c>
      <c r="T29" s="10">
        <f t="shared" si="11"/>
        <v>1.5407640446684775E-3</v>
      </c>
      <c r="U29" s="10">
        <f t="shared" si="12"/>
        <v>2.8548717428651107E-3</v>
      </c>
    </row>
    <row r="30" spans="1:33" x14ac:dyDescent="0.3">
      <c r="A30" t="s">
        <v>33</v>
      </c>
      <c r="B30" s="7">
        <v>0</v>
      </c>
      <c r="C30" s="7">
        <v>8.041682E-2</v>
      </c>
      <c r="D30" s="7">
        <v>0.20933044333333331</v>
      </c>
      <c r="E30" s="7">
        <v>3.012635E-2</v>
      </c>
      <c r="F30" s="7">
        <v>0</v>
      </c>
      <c r="G30" s="7">
        <v>0.75146758999999985</v>
      </c>
      <c r="H30" s="7">
        <v>9.4155776666666677E-2</v>
      </c>
      <c r="I30" t="s">
        <v>33</v>
      </c>
      <c r="J30">
        <f>INDEX(ctry_classific!$B$2:$L$219,MATCH('f42.c.d'!$I30,ctry_classific!$A$2:$A$219,0),MATCH('f42.c.d'!J$3,ctry_classific!$B$1:$L$1,0))</f>
        <v>3</v>
      </c>
      <c r="K30" t="str">
        <f>INDEX(ctry_classific!$B$2:$L$219,MATCH('f42.c.d'!$I30,ctry_classific!$A$2:$A$219,0),MATCH('f42.c.d'!K$3,ctry_classific!$B$1:$L$1,0))</f>
        <v>LMIC</v>
      </c>
      <c r="L30" t="str">
        <f>INDEX(ctry_classific!$B$2:$L$219,MATCH('f42.c.d'!$I30,ctry_classific!$A$2:$A$219,0),MATCH('f42.c.d'!L$3,ctry_classific!$B$1:$L$1,0))</f>
        <v>Sub-Saharan Africa</v>
      </c>
      <c r="M30" s="11">
        <f>INDEX(WDI_gdp!L$6:L$272,MATCH('f42.c.d'!$I30,WDI_gdp!$K$6:$K$272,0),1)</f>
        <v>83017959501.219009</v>
      </c>
      <c r="N30" s="11">
        <f>INDEX(WDI_gdp!M$6:M$272,MATCH('f42.c.d'!$I30,WDI_gdp!$K$6:$K$272,0),1)</f>
        <v>82035800868.187012</v>
      </c>
      <c r="O30" s="10">
        <f t="shared" si="6"/>
        <v>0</v>
      </c>
      <c r="P30" s="10">
        <f t="shared" si="7"/>
        <v>9.8026494711999767E-4</v>
      </c>
      <c r="Q30" s="10">
        <f t="shared" si="8"/>
        <v>2.5516962243067516E-3</v>
      </c>
      <c r="R30" s="10">
        <f t="shared" si="9"/>
        <v>3.672341792384795E-4</v>
      </c>
      <c r="S30" s="10">
        <f t="shared" si="10"/>
        <v>0</v>
      </c>
      <c r="T30" s="10">
        <f t="shared" si="11"/>
        <v>9.1602395789057815E-3</v>
      </c>
      <c r="U30" s="10">
        <f t="shared" si="12"/>
        <v>1.1477400801871091E-3</v>
      </c>
    </row>
    <row r="31" spans="1:33" ht="43.2" x14ac:dyDescent="0.3">
      <c r="A31" t="s">
        <v>34</v>
      </c>
      <c r="B31" s="7">
        <v>1.10096521</v>
      </c>
      <c r="C31" s="7">
        <v>0.50337451333333338</v>
      </c>
      <c r="D31" s="7">
        <v>19.076242333333333</v>
      </c>
      <c r="E31" s="7">
        <v>0.7721761266666668</v>
      </c>
      <c r="F31" s="7">
        <v>0.31625646666666668</v>
      </c>
      <c r="G31" s="7">
        <v>3.377565366666667</v>
      </c>
      <c r="H31" s="7">
        <v>3.4582683333333329E-2</v>
      </c>
      <c r="I31" t="s">
        <v>142</v>
      </c>
      <c r="J31">
        <f>INDEX(ctry_classific!$B$2:$L$219,MATCH('f42.c.d'!$I31,ctry_classific!$A$2:$A$219,0),MATCH('f42.c.d'!J$3,ctry_classific!$B$1:$L$1,0))</f>
        <v>1</v>
      </c>
      <c r="K31" t="str">
        <f>INDEX(ctry_classific!$B$2:$L$219,MATCH('f42.c.d'!$I31,ctry_classific!$A$2:$A$219,0),MATCH('f42.c.d'!K$3,ctry_classific!$B$1:$L$1,0))</f>
        <v>OECD</v>
      </c>
      <c r="L31" t="str">
        <f>INDEX(ctry_classific!$B$2:$L$219,MATCH('f42.c.d'!$I31,ctry_classific!$A$2:$A$219,0),MATCH('f42.c.d'!L$3,ctry_classific!$B$1:$L$1,0))</f>
        <v>Advanced Economies</v>
      </c>
      <c r="M31" s="11">
        <f>INDEX(WDI_gdp!L$6:L$272,MATCH('f42.c.d'!$I31,WDI_gdp!$K$6:$K$272,0),1)</f>
        <v>1616286236233.8074</v>
      </c>
      <c r="N31" s="11">
        <f>INDEX(WDI_gdp!M$6:M$272,MATCH('f42.c.d'!$I31,WDI_gdp!$K$6:$K$272,0),1)</f>
        <v>1623901496835.7908</v>
      </c>
      <c r="O31" s="10">
        <f t="shared" si="6"/>
        <v>6.7797536497457263E-4</v>
      </c>
      <c r="P31" s="10">
        <f t="shared" si="7"/>
        <v>3.0997847733632252E-4</v>
      </c>
      <c r="Q31" s="10">
        <f t="shared" si="8"/>
        <v>1.174716715915579E-2</v>
      </c>
      <c r="R31" s="10">
        <f t="shared" si="9"/>
        <v>4.7550675220835105E-4</v>
      </c>
      <c r="S31" s="10">
        <f t="shared" si="10"/>
        <v>1.9475101616871446E-4</v>
      </c>
      <c r="T31" s="10">
        <f t="shared" si="11"/>
        <v>2.0799077858157842E-3</v>
      </c>
      <c r="U31" s="10">
        <f t="shared" si="12"/>
        <v>2.1296047451596344E-5</v>
      </c>
      <c r="X31" s="6" t="s">
        <v>635</v>
      </c>
      <c r="Y31" s="6" t="s">
        <v>630</v>
      </c>
      <c r="Z31" s="6" t="s">
        <v>638</v>
      </c>
      <c r="AA31" s="6" t="s">
        <v>0</v>
      </c>
      <c r="AB31" s="6" t="s">
        <v>1</v>
      </c>
      <c r="AC31" s="6" t="s">
        <v>2</v>
      </c>
      <c r="AD31" s="6" t="s">
        <v>3</v>
      </c>
      <c r="AE31" s="6" t="s">
        <v>629</v>
      </c>
      <c r="AF31" s="6" t="s">
        <v>5</v>
      </c>
      <c r="AG31" s="6" t="s">
        <v>6</v>
      </c>
    </row>
    <row r="32" spans="1:33" x14ac:dyDescent="0.3">
      <c r="A32" t="s">
        <v>35</v>
      </c>
      <c r="B32" s="7">
        <v>0</v>
      </c>
      <c r="C32" s="7">
        <v>0.10136804333333334</v>
      </c>
      <c r="D32" s="7">
        <v>-0.38465556666666667</v>
      </c>
      <c r="E32" s="7">
        <v>6.9055466666666674E-3</v>
      </c>
      <c r="F32" s="7">
        <v>0</v>
      </c>
      <c r="G32" s="7">
        <v>7.6150323333333339E-2</v>
      </c>
      <c r="H32" s="7">
        <v>2.937855E-2</v>
      </c>
      <c r="I32" t="s">
        <v>35</v>
      </c>
      <c r="J32">
        <f>INDEX(ctry_classific!$B$2:$L$219,MATCH('f42.c.d'!$I32,ctry_classific!$A$2:$A$219,0),MATCH('f42.c.d'!J$3,ctry_classific!$B$1:$L$1,0))</f>
        <v>4</v>
      </c>
      <c r="K32" t="str">
        <f>INDEX(ctry_classific!$B$2:$L$219,MATCH('f42.c.d'!$I32,ctry_classific!$A$2:$A$219,0),MATCH('f42.c.d'!K$3,ctry_classific!$B$1:$L$1,0))</f>
        <v>LIC</v>
      </c>
      <c r="L32" t="str">
        <f>INDEX(ctry_classific!$B$2:$L$219,MATCH('f42.c.d'!$I32,ctry_classific!$A$2:$A$219,0),MATCH('f42.c.d'!L$3,ctry_classific!$B$1:$L$1,0))</f>
        <v>Sub-Saharan Africa</v>
      </c>
      <c r="M32" s="11">
        <f>INDEX(WDI_gdp!L$6:L$272,MATCH('f42.c.d'!$I32,WDI_gdp!$K$6:$K$272,0),1)</f>
        <v>8085753207.6690102</v>
      </c>
      <c r="N32" s="11">
        <f>INDEX(WDI_gdp!M$6:M$272,MATCH('f42.c.d'!$I32,WDI_gdp!$K$6:$K$272,0),1)</f>
        <v>8943543677.1889935</v>
      </c>
      <c r="O32" s="10">
        <f t="shared" si="6"/>
        <v>0</v>
      </c>
      <c r="P32" s="10">
        <f t="shared" si="7"/>
        <v>1.1334214601297044E-2</v>
      </c>
      <c r="Q32" s="10">
        <f t="shared" si="8"/>
        <v>-4.3009301519681971E-2</v>
      </c>
      <c r="R32" s="10">
        <f t="shared" si="9"/>
        <v>7.7212645411232786E-4</v>
      </c>
      <c r="S32" s="10">
        <f t="shared" si="10"/>
        <v>0</v>
      </c>
      <c r="T32" s="10">
        <f t="shared" si="11"/>
        <v>8.5145582200888657E-3</v>
      </c>
      <c r="U32" s="10">
        <f t="shared" si="12"/>
        <v>3.2848891960947906E-3</v>
      </c>
      <c r="X32" t="s">
        <v>23</v>
      </c>
      <c r="Y32">
        <f>COUNTIF($J$4:$J$55,$X32)</f>
        <v>1</v>
      </c>
      <c r="Z32" t="str">
        <f>X32</f>
        <v>EU-28</v>
      </c>
      <c r="AA32" s="10">
        <f>AVERAGEIF($J$4:$J$55,$X32,O$4:O$55)</f>
        <v>1.0327605115960801E-3</v>
      </c>
      <c r="AB32" s="10">
        <f t="shared" ref="AB32:AB36" si="21">AVERAGEIF($J$4:$J$55,$X32,P$4:P$55)</f>
        <v>7.2949577020973045E-4</v>
      </c>
      <c r="AC32" s="10">
        <f t="shared" ref="AC32:AC36" si="22">AVERAGEIF($J$4:$J$55,$X32,Q$4:Q$55)</f>
        <v>9.8013026613221117E-4</v>
      </c>
      <c r="AD32" s="10">
        <f t="shared" ref="AD32:AD36" si="23">AVERAGEIF($J$4:$J$55,$X32,R$4:R$55)</f>
        <v>2.3589301216640898E-3</v>
      </c>
      <c r="AE32" s="10">
        <f t="shared" ref="AE32:AE36" si="24">AVERAGEIF($J$4:$J$55,$X32,S$4:S$55)</f>
        <v>6.0833251503918822E-4</v>
      </c>
      <c r="AF32" s="10">
        <f t="shared" ref="AF32:AF36" si="25">AVERAGEIF($J$4:$J$55,$X32,T$4:T$55)</f>
        <v>6.7192042538737463E-4</v>
      </c>
      <c r="AG32" s="10">
        <f t="shared" ref="AG32:AG36" si="26">AVERAGEIF($J$4:$J$55,$X32,U$4:U$55)</f>
        <v>2.4629810112717107E-5</v>
      </c>
    </row>
    <row r="33" spans="1:33" x14ac:dyDescent="0.3">
      <c r="A33" t="s">
        <v>36</v>
      </c>
      <c r="B33" s="7">
        <v>0</v>
      </c>
      <c r="C33" s="7">
        <v>0.100019475</v>
      </c>
      <c r="D33" s="7">
        <v>-1.3531553999999999</v>
      </c>
      <c r="E33" s="7">
        <v>2.1958199999999998E-3</v>
      </c>
      <c r="F33" s="7">
        <v>0</v>
      </c>
      <c r="G33" s="7">
        <v>0.15480172</v>
      </c>
      <c r="H33" s="7">
        <v>5.1868399999999999E-3</v>
      </c>
      <c r="I33" t="s">
        <v>36</v>
      </c>
      <c r="J33">
        <f>INDEX(ctry_classific!$B$2:$L$219,MATCH('f42.c.d'!$I33,ctry_classific!$A$2:$A$219,0),MATCH('f42.c.d'!J$3,ctry_classific!$B$1:$L$1,0))</f>
        <v>4</v>
      </c>
      <c r="K33" t="str">
        <f>INDEX(ctry_classific!$B$2:$L$219,MATCH('f42.c.d'!$I33,ctry_classific!$A$2:$A$219,0),MATCH('f42.c.d'!K$3,ctry_classific!$B$1:$L$1,0))</f>
        <v>LIC</v>
      </c>
      <c r="L33" t="str">
        <f>INDEX(ctry_classific!$B$2:$L$219,MATCH('f42.c.d'!$I33,ctry_classific!$A$2:$A$219,0),MATCH('f42.c.d'!L$3,ctry_classific!$B$1:$L$1,0))</f>
        <v>Sub-Saharan Africa</v>
      </c>
      <c r="M33" s="11">
        <f>INDEX(WDI_gdp!L$6:L$272,MATCH('f42.c.d'!$I33,WDI_gdp!$K$6:$K$272,0),1)</f>
        <v>15487543120.385796</v>
      </c>
      <c r="N33" s="11">
        <f>INDEX(WDI_gdp!M$6:M$272,MATCH('f42.c.d'!$I33,WDI_gdp!$K$6:$K$272,0),1)</f>
        <v>15365714371.331633</v>
      </c>
      <c r="O33" s="10">
        <f t="shared" si="6"/>
        <v>0</v>
      </c>
      <c r="P33" s="10">
        <f t="shared" si="7"/>
        <v>6.5092629332359547E-3</v>
      </c>
      <c r="Q33" s="10">
        <f t="shared" si="8"/>
        <v>-8.8063292555055614E-2</v>
      </c>
      <c r="R33" s="10">
        <f t="shared" si="9"/>
        <v>1.4290386681252001E-4</v>
      </c>
      <c r="S33" s="10">
        <f t="shared" si="10"/>
        <v>0</v>
      </c>
      <c r="T33" s="10">
        <f t="shared" si="11"/>
        <v>1.0074488973244169E-2</v>
      </c>
      <c r="U33" s="10">
        <f t="shared" si="12"/>
        <v>3.375593138498835E-4</v>
      </c>
      <c r="X33">
        <v>1</v>
      </c>
      <c r="Y33">
        <f t="shared" ref="Y33:Y36" si="27">COUNTIF($J$4:$J$55,$X33)</f>
        <v>12</v>
      </c>
      <c r="Z33" t="s">
        <v>633</v>
      </c>
      <c r="AA33" s="10">
        <f t="shared" ref="AA33:AA36" si="28">AVERAGEIF($J$4:$J$55,$X33,O$4:O$55)</f>
        <v>1.2112277600908816E-3</v>
      </c>
      <c r="AB33" s="10">
        <f t="shared" si="21"/>
        <v>3.9568551674551156E-4</v>
      </c>
      <c r="AC33" s="10">
        <f t="shared" si="22"/>
        <v>3.1604415482492706E-3</v>
      </c>
      <c r="AD33" s="10">
        <f>AVERAGEIF($J$4:$J$55,$X33,R$4:R$55)</f>
        <v>1.4911702943337914E-4</v>
      </c>
      <c r="AE33" s="10">
        <f t="shared" si="24"/>
        <v>2.3515760080007129E-4</v>
      </c>
      <c r="AF33" s="10">
        <f t="shared" si="25"/>
        <v>1.1988780993984907E-3</v>
      </c>
      <c r="AG33" s="10">
        <f t="shared" si="26"/>
        <v>2.2121803012325859E-4</v>
      </c>
    </row>
    <row r="34" spans="1:33" x14ac:dyDescent="0.3">
      <c r="A34" t="s">
        <v>37</v>
      </c>
      <c r="B34" s="7">
        <v>0.85279105333333327</v>
      </c>
      <c r="C34" s="7">
        <v>2.3090292199999998</v>
      </c>
      <c r="D34" s="7">
        <v>2.1596238333333333</v>
      </c>
      <c r="E34" s="7">
        <v>0</v>
      </c>
      <c r="F34" s="7">
        <v>8.8315889999999994E-2</v>
      </c>
      <c r="G34" s="7">
        <v>0.57144002333333332</v>
      </c>
      <c r="H34" s="7">
        <v>0.49123111666666669</v>
      </c>
      <c r="I34" t="s">
        <v>37</v>
      </c>
      <c r="J34">
        <f>INDEX(ctry_classific!$B$2:$L$219,MATCH('f42.c.d'!$I34,ctry_classific!$A$2:$A$219,0),MATCH('f42.c.d'!J$3,ctry_classific!$B$1:$L$1,0))</f>
        <v>2</v>
      </c>
      <c r="K34" t="str">
        <f>INDEX(ctry_classific!$B$2:$L$219,MATCH('f42.c.d'!$I34,ctry_classific!$A$2:$A$219,0),MATCH('f42.c.d'!K$3,ctry_classific!$B$1:$L$1,0))</f>
        <v>UMIC</v>
      </c>
      <c r="L34" t="str">
        <f>INDEX(ctry_classific!$B$2:$L$219,MATCH('f42.c.d'!$I34,ctry_classific!$A$2:$A$219,0),MATCH('f42.c.d'!L$3,ctry_classific!$B$1:$L$1,0))</f>
        <v>Latin America &amp; the Caribbean</v>
      </c>
      <c r="M34" s="11">
        <f>INDEX(WDI_gdp!L$6:L$272,MATCH('f42.c.d'!$I34,WDI_gdp!$K$6:$K$272,0),1)</f>
        <v>1153270630175.3262</v>
      </c>
      <c r="N34" s="11">
        <f>INDEX(WDI_gdp!M$6:M$272,MATCH('f42.c.d'!$I34,WDI_gdp!$K$6:$K$272,0),1)</f>
        <v>1158913035796.3701</v>
      </c>
      <c r="O34" s="10">
        <f t="shared" si="6"/>
        <v>7.3585422459876025E-4</v>
      </c>
      <c r="P34" s="10">
        <f t="shared" si="7"/>
        <v>1.9924093945610896E-3</v>
      </c>
      <c r="Q34" s="10">
        <f t="shared" si="8"/>
        <v>1.8634908458418583E-3</v>
      </c>
      <c r="R34" s="10">
        <f t="shared" si="9"/>
        <v>0</v>
      </c>
      <c r="S34" s="10">
        <f t="shared" si="10"/>
        <v>7.6205795665515129E-5</v>
      </c>
      <c r="T34" s="10">
        <f t="shared" si="11"/>
        <v>4.930827470938378E-4</v>
      </c>
      <c r="U34" s="10">
        <f t="shared" si="12"/>
        <v>4.2387228505813421E-4</v>
      </c>
      <c r="X34">
        <v>2</v>
      </c>
      <c r="Y34">
        <f>COUNTIF($J$4:$J$55,$X34)</f>
        <v>17</v>
      </c>
      <c r="Z34" t="s">
        <v>631</v>
      </c>
      <c r="AA34" s="10">
        <f t="shared" si="28"/>
        <v>4.8077769582661654E-4</v>
      </c>
      <c r="AB34" s="10">
        <f t="shared" si="21"/>
        <v>1.1963761931363783E-3</v>
      </c>
      <c r="AC34" s="10">
        <f t="shared" si="22"/>
        <v>5.9092586935692321E-3</v>
      </c>
      <c r="AD34" s="10">
        <f t="shared" si="23"/>
        <v>6.7537215053099949E-5</v>
      </c>
      <c r="AE34" s="10">
        <f t="shared" si="24"/>
        <v>7.3277456873732135E-5</v>
      </c>
      <c r="AF34" s="10">
        <f t="shared" si="25"/>
        <v>1.5666381767302131E-3</v>
      </c>
      <c r="AG34" s="10">
        <f t="shared" si="26"/>
        <v>4.23200332772602E-4</v>
      </c>
    </row>
    <row r="35" spans="1:33" x14ac:dyDescent="0.3">
      <c r="A35" t="s">
        <v>38</v>
      </c>
      <c r="B35" s="7">
        <v>0</v>
      </c>
      <c r="C35" s="7">
        <v>1.4453805E-2</v>
      </c>
      <c r="D35" s="7">
        <v>0.37147923999999999</v>
      </c>
      <c r="E35" s="7">
        <v>5.24155E-4</v>
      </c>
      <c r="F35" s="7">
        <v>0</v>
      </c>
      <c r="G35" s="7">
        <v>7.0729609999999998E-2</v>
      </c>
      <c r="H35" s="7">
        <v>4.0794325000000006E-2</v>
      </c>
      <c r="I35" t="s">
        <v>38</v>
      </c>
      <c r="J35">
        <f>INDEX(ctry_classific!$B$2:$L$219,MATCH('f42.c.d'!$I35,ctry_classific!$A$2:$A$219,0),MATCH('f42.c.d'!J$3,ctry_classific!$B$1:$L$1,0))</f>
        <v>4</v>
      </c>
      <c r="K35" t="str">
        <f>INDEX(ctry_classific!$B$2:$L$219,MATCH('f42.c.d'!$I35,ctry_classific!$A$2:$A$219,0),MATCH('f42.c.d'!K$3,ctry_classific!$B$1:$L$1,0))</f>
        <v>LIC</v>
      </c>
      <c r="L35" t="str">
        <f>INDEX(ctry_classific!$B$2:$L$219,MATCH('f42.c.d'!$I35,ctry_classific!$A$2:$A$219,0),MATCH('f42.c.d'!L$3,ctry_classific!$B$1:$L$1,0))</f>
        <v>Sub-Saharan Africa</v>
      </c>
      <c r="M35" s="11">
        <f>INDEX(WDI_gdp!L$6:L$272,MATCH('f42.c.d'!$I35,WDI_gdp!$K$6:$K$272,0),1)</f>
        <v>13333984531.751596</v>
      </c>
      <c r="N35" s="11">
        <f>INDEX(WDI_gdp!M$6:M$272,MATCH('f42.c.d'!$I35,WDI_gdp!$K$6:$K$272,0),1)</f>
        <v>13219084261.366407</v>
      </c>
      <c r="O35" s="10">
        <f t="shared" si="6"/>
        <v>0</v>
      </c>
      <c r="P35" s="10">
        <f t="shared" si="7"/>
        <v>1.0934044079166771E-3</v>
      </c>
      <c r="Q35" s="10">
        <f t="shared" si="8"/>
        <v>2.810173780990799E-2</v>
      </c>
      <c r="R35" s="10">
        <f t="shared" si="9"/>
        <v>3.9651385045776239E-5</v>
      </c>
      <c r="S35" s="10">
        <f t="shared" si="10"/>
        <v>0</v>
      </c>
      <c r="T35" s="10">
        <f t="shared" si="11"/>
        <v>5.3505680576310163E-3</v>
      </c>
      <c r="U35" s="10">
        <f t="shared" si="12"/>
        <v>3.0860174724223486E-3</v>
      </c>
      <c r="X35">
        <v>3</v>
      </c>
      <c r="Y35">
        <f t="shared" si="27"/>
        <v>14</v>
      </c>
      <c r="Z35" t="s">
        <v>632</v>
      </c>
      <c r="AA35" s="10">
        <f t="shared" si="28"/>
        <v>2.1095855061511556E-4</v>
      </c>
      <c r="AB35" s="10">
        <f t="shared" si="21"/>
        <v>2.7505483521636205E-3</v>
      </c>
      <c r="AC35" s="10">
        <f t="shared" si="22"/>
        <v>2.604905832281889E-3</v>
      </c>
      <c r="AD35" s="10">
        <f t="shared" si="23"/>
        <v>7.0514854702848775E-5</v>
      </c>
      <c r="AE35" s="10">
        <f t="shared" si="24"/>
        <v>3.5068172218047678E-6</v>
      </c>
      <c r="AF35" s="10">
        <f t="shared" si="25"/>
        <v>5.3150498885054477E-3</v>
      </c>
      <c r="AG35" s="10">
        <f t="shared" si="26"/>
        <v>9.6420882632603498E-4</v>
      </c>
    </row>
    <row r="36" spans="1:33" x14ac:dyDescent="0.3">
      <c r="A36" t="s">
        <v>39</v>
      </c>
      <c r="B36" s="7">
        <v>2.0286499999999999E-3</v>
      </c>
      <c r="C36" s="7">
        <v>2.134745E-2</v>
      </c>
      <c r="D36" s="7">
        <v>9.1917460000000006E-2</v>
      </c>
      <c r="E36" s="7">
        <v>0</v>
      </c>
      <c r="F36" s="7">
        <v>3.1163093333333333E-2</v>
      </c>
      <c r="G36" s="7">
        <v>0.35687744333333332</v>
      </c>
      <c r="H36" s="7">
        <v>0</v>
      </c>
      <c r="I36" t="s">
        <v>39</v>
      </c>
      <c r="J36">
        <f>INDEX(ctry_classific!$B$2:$L$219,MATCH('f42.c.d'!$I36,ctry_classific!$A$2:$A$219,0),MATCH('f42.c.d'!J$3,ctry_classific!$B$1:$L$1,0))</f>
        <v>1</v>
      </c>
      <c r="K36" t="str">
        <f>INDEX(ctry_classific!$B$2:$L$219,MATCH('f42.c.d'!$I36,ctry_classific!$A$2:$A$219,0),MATCH('f42.c.d'!K$3,ctry_classific!$B$1:$L$1,0))</f>
        <v>OECD</v>
      </c>
      <c r="L36" t="str">
        <f>INDEX(ctry_classific!$B$2:$L$219,MATCH('f42.c.d'!$I36,ctry_classific!$A$2:$A$219,0),MATCH('f42.c.d'!L$3,ctry_classific!$B$1:$L$1,0))</f>
        <v>Advanced Economies</v>
      </c>
      <c r="M36" s="11">
        <f>INDEX(WDI_gdp!L$6:L$272,MATCH('f42.c.d'!$I36,WDI_gdp!$K$6:$K$272,0),1)</f>
        <v>202706594883.24438</v>
      </c>
      <c r="N36" s="11">
        <f>INDEX(WDI_gdp!M$6:M$272,MATCH('f42.c.d'!$I36,WDI_gdp!$K$6:$K$272,0),1)</f>
        <v>206950600690.39478</v>
      </c>
      <c r="O36" s="10">
        <f t="shared" si="6"/>
        <v>9.8025808730796104E-6</v>
      </c>
      <c r="P36" s="10">
        <f t="shared" si="7"/>
        <v>1.0315239447860564E-4</v>
      </c>
      <c r="Q36" s="10">
        <f t="shared" si="8"/>
        <v>4.4415169462354781E-4</v>
      </c>
      <c r="R36" s="10">
        <f t="shared" si="9"/>
        <v>0</v>
      </c>
      <c r="S36" s="10">
        <f t="shared" si="10"/>
        <v>1.5058228016431028E-4</v>
      </c>
      <c r="T36" s="10">
        <f t="shared" si="11"/>
        <v>1.7244571513335893E-3</v>
      </c>
      <c r="U36" s="10">
        <f t="shared" si="12"/>
        <v>0</v>
      </c>
      <c r="X36">
        <v>4</v>
      </c>
      <c r="Y36">
        <f t="shared" si="27"/>
        <v>8</v>
      </c>
      <c r="Z36" t="s">
        <v>551</v>
      </c>
      <c r="AA36" s="10">
        <f t="shared" si="28"/>
        <v>0</v>
      </c>
      <c r="AB36" s="10">
        <f t="shared" si="21"/>
        <v>4.2680898031910147E-3</v>
      </c>
      <c r="AC36" s="10">
        <f t="shared" si="22"/>
        <v>-5.0524343385332142E-3</v>
      </c>
      <c r="AD36" s="10">
        <f t="shared" si="23"/>
        <v>1.930674927368952E-4</v>
      </c>
      <c r="AE36" s="10">
        <f t="shared" si="24"/>
        <v>0</v>
      </c>
      <c r="AF36" s="10">
        <f t="shared" si="25"/>
        <v>8.8713748854080104E-3</v>
      </c>
      <c r="AG36" s="10">
        <f t="shared" si="26"/>
        <v>2.1631430105827211E-3</v>
      </c>
    </row>
    <row r="37" spans="1:33" x14ac:dyDescent="0.3">
      <c r="A37" t="s">
        <v>40</v>
      </c>
      <c r="B37" s="7">
        <v>0</v>
      </c>
      <c r="C37" s="7">
        <v>3.3468129999999999E-2</v>
      </c>
      <c r="D37" s="7">
        <v>0.28273607000000001</v>
      </c>
      <c r="E37" s="7">
        <v>0</v>
      </c>
      <c r="F37" s="7">
        <v>0</v>
      </c>
      <c r="G37" s="7">
        <v>2.1941095000000001E-2</v>
      </c>
      <c r="H37" s="7">
        <v>0</v>
      </c>
      <c r="I37" t="s">
        <v>40</v>
      </c>
      <c r="J37">
        <f>INDEX(ctry_classific!$B$2:$L$219,MATCH('f42.c.d'!$I37,ctry_classific!$A$2:$A$219,0),MATCH('f42.c.d'!J$3,ctry_classific!$B$1:$L$1,0))</f>
        <v>3</v>
      </c>
      <c r="K37" t="str">
        <f>INDEX(ctry_classific!$B$2:$L$219,MATCH('f42.c.d'!$I37,ctry_classific!$A$2:$A$219,0),MATCH('f42.c.d'!K$3,ctry_classific!$B$1:$L$1,0))</f>
        <v>LMIC</v>
      </c>
      <c r="L37" t="str">
        <f>INDEX(ctry_classific!$B$2:$L$219,MATCH('f42.c.d'!$I37,ctry_classific!$A$2:$A$219,0),MATCH('f42.c.d'!L$3,ctry_classific!$B$1:$L$1,0))</f>
        <v>Latin America &amp; the Caribbean</v>
      </c>
      <c r="M37" s="11">
        <f>INDEX(WDI_gdp!L$6:L$272,MATCH('f42.c.d'!$I37,WDI_gdp!$K$6:$K$272,0),1)</f>
        <v>13365733395.490067</v>
      </c>
      <c r="N37" s="11">
        <f>INDEX(WDI_gdp!M$6:M$272,MATCH('f42.c.d'!$I37,WDI_gdp!$K$6:$K$272,0),1)</f>
        <v>13785876629.318922</v>
      </c>
      <c r="O37" s="10">
        <f t="shared" si="6"/>
        <v>0</v>
      </c>
      <c r="P37" s="10">
        <f t="shared" si="7"/>
        <v>2.4277114107362687E-3</v>
      </c>
      <c r="Q37" s="10">
        <f t="shared" si="8"/>
        <v>2.0509110708179051E-2</v>
      </c>
      <c r="R37" s="10">
        <f t="shared" si="9"/>
        <v>0</v>
      </c>
      <c r="S37" s="10">
        <f t="shared" si="10"/>
        <v>0</v>
      </c>
      <c r="T37" s="10">
        <f t="shared" si="11"/>
        <v>1.5915632781260409E-3</v>
      </c>
      <c r="U37" s="10">
        <f t="shared" si="12"/>
        <v>0</v>
      </c>
      <c r="AA37" s="10"/>
      <c r="AB37" s="10"/>
      <c r="AC37" s="10"/>
      <c r="AD37" s="10"/>
      <c r="AE37" s="10"/>
      <c r="AF37" s="10"/>
      <c r="AG37" s="10"/>
    </row>
    <row r="38" spans="1:33" x14ac:dyDescent="0.3">
      <c r="A38" t="s">
        <v>41</v>
      </c>
      <c r="B38" s="7">
        <v>1.6176988300000001</v>
      </c>
      <c r="C38" s="7">
        <v>0.17416172666666671</v>
      </c>
      <c r="D38" s="7">
        <v>1.5434502333333333</v>
      </c>
      <c r="E38" s="7">
        <v>8.5327966666666668E-3</v>
      </c>
      <c r="F38" s="7">
        <v>0</v>
      </c>
      <c r="G38" s="7">
        <v>0.16501345666666667</v>
      </c>
      <c r="H38" s="7">
        <v>9.3511536666666673E-2</v>
      </c>
      <c r="I38" t="s">
        <v>41</v>
      </c>
      <c r="J38">
        <f>INDEX(ctry_classific!$B$2:$L$219,MATCH('f42.c.d'!$I38,ctry_classific!$A$2:$A$219,0),MATCH('f42.c.d'!J$3,ctry_classific!$B$1:$L$1,0))</f>
        <v>1</v>
      </c>
      <c r="K38" t="str">
        <f>INDEX(ctry_classific!$B$2:$L$219,MATCH('f42.c.d'!$I38,ctry_classific!$A$2:$A$219,0),MATCH('f42.c.d'!K$3,ctry_classific!$B$1:$L$1,0))</f>
        <v>OECD</v>
      </c>
      <c r="L38" t="str">
        <f>INDEX(ctry_classific!$B$2:$L$219,MATCH('f42.c.d'!$I38,ctry_classific!$A$2:$A$219,0),MATCH('f42.c.d'!L$3,ctry_classific!$B$1:$L$1,0))</f>
        <v>Advanced Economies</v>
      </c>
      <c r="M38" s="11">
        <f>INDEX(WDI_gdp!L$6:L$272,MATCH('f42.c.d'!$I38,WDI_gdp!$K$6:$K$272,0),1)</f>
        <v>401406930239.19574</v>
      </c>
      <c r="N38" s="11">
        <f>INDEX(WDI_gdp!M$6:M$272,MATCH('f42.c.d'!$I38,WDI_gdp!$K$6:$K$272,0),1)</f>
        <v>398393955268.99036</v>
      </c>
      <c r="O38" s="10">
        <f t="shared" si="6"/>
        <v>4.0605506399005254E-3</v>
      </c>
      <c r="P38" s="10">
        <f t="shared" si="7"/>
        <v>4.3715956119132134E-4</v>
      </c>
      <c r="Q38" s="10">
        <f t="shared" si="8"/>
        <v>3.8741808526969643E-3</v>
      </c>
      <c r="R38" s="10">
        <f t="shared" si="9"/>
        <v>2.1417987280719243E-5</v>
      </c>
      <c r="S38" s="10">
        <f t="shared" si="10"/>
        <v>0</v>
      </c>
      <c r="T38" s="10">
        <f t="shared" si="11"/>
        <v>4.1419668768631726E-4</v>
      </c>
      <c r="U38" s="10">
        <f t="shared" si="12"/>
        <v>2.3472127382939058E-4</v>
      </c>
    </row>
    <row r="39" spans="1:33" ht="43.2" x14ac:dyDescent="0.3">
      <c r="A39" t="s">
        <v>42</v>
      </c>
      <c r="B39" s="7">
        <v>1.8089600000000001E-3</v>
      </c>
      <c r="C39" s="7">
        <v>7.0507445666666668E-2</v>
      </c>
      <c r="D39" s="7">
        <v>0</v>
      </c>
      <c r="E39" s="7">
        <v>0</v>
      </c>
      <c r="F39" s="7">
        <v>0</v>
      </c>
      <c r="G39" s="7">
        <v>7.3315713333333338E-2</v>
      </c>
      <c r="H39" s="7">
        <v>0</v>
      </c>
      <c r="I39" t="s">
        <v>42</v>
      </c>
      <c r="J39">
        <f>INDEX(ctry_classific!$B$2:$L$219,MATCH('f42.c.d'!$I39,ctry_classific!$A$2:$A$219,0),MATCH('f42.c.d'!J$3,ctry_classific!$B$1:$L$1,0))</f>
        <v>2</v>
      </c>
      <c r="K39" t="str">
        <f>INDEX(ctry_classific!$B$2:$L$219,MATCH('f42.c.d'!$I39,ctry_classific!$A$2:$A$219,0),MATCH('f42.c.d'!K$3,ctry_classific!$B$1:$L$1,0))</f>
        <v>UMIC</v>
      </c>
      <c r="L39" t="str">
        <f>INDEX(ctry_classific!$B$2:$L$219,MATCH('f42.c.d'!$I39,ctry_classific!$A$2:$A$219,0),MATCH('f42.c.d'!L$3,ctry_classific!$B$1:$L$1,0))</f>
        <v>Latin America &amp; the Caribbean</v>
      </c>
      <c r="M39" s="11">
        <f>INDEX(WDI_gdp!L$6:L$272,MATCH('f42.c.d'!$I39,WDI_gdp!$K$6:$K$272,0),1)</f>
        <v>38437376157.759804</v>
      </c>
      <c r="N39" s="11">
        <f>INDEX(WDI_gdp!M$6:M$272,MATCH('f42.c.d'!$I39,WDI_gdp!$K$6:$K$272,0),1)</f>
        <v>38997129473.555794</v>
      </c>
      <c r="O39" s="10">
        <f t="shared" si="6"/>
        <v>4.6387003977476532E-5</v>
      </c>
      <c r="P39" s="10">
        <f t="shared" si="7"/>
        <v>1.8080162980836378E-3</v>
      </c>
      <c r="Q39" s="10">
        <f t="shared" si="8"/>
        <v>0</v>
      </c>
      <c r="R39" s="10">
        <f t="shared" si="9"/>
        <v>0</v>
      </c>
      <c r="S39" s="10">
        <f t="shared" si="10"/>
        <v>0</v>
      </c>
      <c r="T39" s="10">
        <f t="shared" si="11"/>
        <v>1.8800284616602154E-3</v>
      </c>
      <c r="U39" s="10">
        <f t="shared" si="12"/>
        <v>0</v>
      </c>
      <c r="Y39" t="s">
        <v>639</v>
      </c>
      <c r="Z39" s="6" t="s">
        <v>638</v>
      </c>
      <c r="AA39" s="6" t="s">
        <v>0</v>
      </c>
      <c r="AB39" s="6" t="s">
        <v>1</v>
      </c>
      <c r="AC39" s="6" t="s">
        <v>3</v>
      </c>
      <c r="AD39" s="6" t="s">
        <v>629</v>
      </c>
      <c r="AF39" s="6"/>
      <c r="AG39" s="6"/>
    </row>
    <row r="40" spans="1:33" x14ac:dyDescent="0.3">
      <c r="A40" t="s">
        <v>43</v>
      </c>
      <c r="B40" s="7">
        <v>0</v>
      </c>
      <c r="C40" s="7">
        <v>2.393062E-2</v>
      </c>
      <c r="D40" s="7">
        <v>1.8190166666666669</v>
      </c>
      <c r="E40" s="7">
        <v>0</v>
      </c>
      <c r="F40" s="7">
        <v>0</v>
      </c>
      <c r="G40" s="7">
        <v>1.0531192333333335</v>
      </c>
      <c r="H40" s="7">
        <v>0</v>
      </c>
      <c r="I40" t="s">
        <v>43</v>
      </c>
      <c r="J40">
        <f>INDEX(ctry_classific!$B$2:$L$219,MATCH('f42.c.d'!$I40,ctry_classific!$A$2:$A$219,0),MATCH('f42.c.d'!J$3,ctry_classific!$B$1:$L$1,0))</f>
        <v>2</v>
      </c>
      <c r="K40" t="str">
        <f>INDEX(ctry_classific!$B$2:$L$219,MATCH('f42.c.d'!$I40,ctry_classific!$A$2:$A$219,0),MATCH('f42.c.d'!K$3,ctry_classific!$B$1:$L$1,0))</f>
        <v>UMIC</v>
      </c>
      <c r="L40" t="str">
        <f>INDEX(ctry_classific!$B$2:$L$219,MATCH('f42.c.d'!$I40,ctry_classific!$A$2:$A$219,0),MATCH('f42.c.d'!L$3,ctry_classific!$B$1:$L$1,0))</f>
        <v>Latin America &amp; the Caribbean</v>
      </c>
      <c r="M40" s="11">
        <f>INDEX(WDI_gdp!L$6:L$272,MATCH('f42.c.d'!$I40,WDI_gdp!$K$6:$K$272,0),1)</f>
        <v>208492616187.64133</v>
      </c>
      <c r="N40" s="11">
        <f>INDEX(WDI_gdp!M$6:M$272,MATCH('f42.c.d'!$I40,WDI_gdp!$K$6:$K$272,0),1)</f>
        <v>211007207483.5148</v>
      </c>
      <c r="O40" s="10">
        <f t="shared" si="6"/>
        <v>0</v>
      </c>
      <c r="P40" s="10">
        <f t="shared" si="7"/>
        <v>1.1341138667914748E-4</v>
      </c>
      <c r="Q40" s="10">
        <f t="shared" si="8"/>
        <v>8.6206375998259671E-3</v>
      </c>
      <c r="R40" s="10">
        <f t="shared" si="9"/>
        <v>0</v>
      </c>
      <c r="S40" s="10">
        <f t="shared" si="10"/>
        <v>0</v>
      </c>
      <c r="T40" s="10">
        <f t="shared" si="11"/>
        <v>4.9909159307537383E-3</v>
      </c>
      <c r="U40" s="10">
        <f t="shared" si="12"/>
        <v>0</v>
      </c>
      <c r="Y40">
        <v>28</v>
      </c>
      <c r="Z40" t="str">
        <f>Z32</f>
        <v>EU-28</v>
      </c>
      <c r="AA40" s="18">
        <f>AA32*100</f>
        <v>0.10327605115960801</v>
      </c>
      <c r="AB40" s="18">
        <f>AB32*100</f>
        <v>7.2949577020973044E-2</v>
      </c>
      <c r="AC40" s="18">
        <f>AD32*100</f>
        <v>0.23589301216640898</v>
      </c>
      <c r="AD40" s="18">
        <f>AE32*100</f>
        <v>6.0833251503918821E-2</v>
      </c>
      <c r="AF40" s="10"/>
      <c r="AG40" s="10"/>
    </row>
    <row r="41" spans="1:33" x14ac:dyDescent="0.3">
      <c r="A41" t="s">
        <v>44</v>
      </c>
      <c r="B41" s="7">
        <v>0</v>
      </c>
      <c r="C41" s="7">
        <v>0.29867667353333333</v>
      </c>
      <c r="D41" s="7">
        <v>7.5122439666666665</v>
      </c>
      <c r="E41" s="7">
        <v>5.9516200000000003E-3</v>
      </c>
      <c r="F41" s="7">
        <v>5.9466963333333345E-3</v>
      </c>
      <c r="G41" s="7">
        <v>1.5311999333333333</v>
      </c>
      <c r="H41" s="7">
        <v>0</v>
      </c>
      <c r="I41" t="s">
        <v>44</v>
      </c>
      <c r="J41">
        <f>INDEX(ctry_classific!$B$2:$L$219,MATCH('f42.c.d'!$I41,ctry_classific!$A$2:$A$219,0),MATCH('f42.c.d'!J$3,ctry_classific!$B$1:$L$1,0))</f>
        <v>3</v>
      </c>
      <c r="K41" t="str">
        <f>INDEX(ctry_classific!$B$2:$L$219,MATCH('f42.c.d'!$I41,ctry_classific!$A$2:$A$219,0),MATCH('f42.c.d'!K$3,ctry_classific!$B$1:$L$1,0))</f>
        <v>LMIC</v>
      </c>
      <c r="L41" t="str">
        <f>INDEX(ctry_classific!$B$2:$L$219,MATCH('f42.c.d'!$I41,ctry_classific!$A$2:$A$219,0),MATCH('f42.c.d'!L$3,ctry_classific!$B$1:$L$1,0))</f>
        <v>Emerging &amp; Developing Asia</v>
      </c>
      <c r="M41" s="11">
        <f>INDEX(WDI_gdp!L$6:L$272,MATCH('f42.c.d'!$I41,WDI_gdp!$K$6:$K$272,0),1)</f>
        <v>331316574270.00726</v>
      </c>
      <c r="N41" s="11">
        <f>INDEX(WDI_gdp!M$6:M$272,MATCH('f42.c.d'!$I41,WDI_gdp!$K$6:$K$272,0),1)</f>
        <v>328480867143.2038</v>
      </c>
      <c r="O41" s="10">
        <f t="shared" si="6"/>
        <v>0</v>
      </c>
      <c r="P41" s="10">
        <f t="shared" si="7"/>
        <v>9.0926657656174197E-4</v>
      </c>
      <c r="Q41" s="10">
        <f t="shared" si="8"/>
        <v>2.2869654576842202E-2</v>
      </c>
      <c r="R41" s="10">
        <f t="shared" si="9"/>
        <v>1.8118619972484864E-5</v>
      </c>
      <c r="S41" s="10">
        <f t="shared" si="10"/>
        <v>1.8103630768670696E-5</v>
      </c>
      <c r="T41" s="10">
        <f t="shared" si="11"/>
        <v>4.6614585094412655E-3</v>
      </c>
      <c r="U41" s="10">
        <f t="shared" si="12"/>
        <v>0</v>
      </c>
      <c r="Y41">
        <f>Y33</f>
        <v>12</v>
      </c>
      <c r="Z41" t="str">
        <f t="shared" ref="Z41:Z44" si="29">Z33</f>
        <v>HIC (non-EU28)</v>
      </c>
      <c r="AA41" s="18">
        <f t="shared" ref="AA41:AB44" si="30">AA33*100</f>
        <v>0.12112277600908816</v>
      </c>
      <c r="AB41" s="18">
        <f t="shared" si="30"/>
        <v>3.9568551674551158E-2</v>
      </c>
      <c r="AC41" s="18">
        <f t="shared" ref="AC41:AD44" si="31">AD33*100</f>
        <v>1.4911702943337914E-2</v>
      </c>
      <c r="AD41" s="18">
        <f t="shared" si="31"/>
        <v>2.351576008000713E-2</v>
      </c>
      <c r="AF41" s="10"/>
      <c r="AG41" s="10"/>
    </row>
    <row r="42" spans="1:33" x14ac:dyDescent="0.3">
      <c r="A42" t="s">
        <v>45</v>
      </c>
      <c r="B42" s="7">
        <v>0.89357878000000002</v>
      </c>
      <c r="C42" s="7">
        <v>2.1959758266666669</v>
      </c>
      <c r="D42" s="7">
        <v>5.2100046000000004</v>
      </c>
      <c r="E42" s="7">
        <v>0.46587204999999998</v>
      </c>
      <c r="F42" s="7">
        <v>4.7566886666666666E-3</v>
      </c>
      <c r="G42" s="7">
        <v>1.9275860113333334</v>
      </c>
      <c r="H42" s="7">
        <v>0.22825096666666667</v>
      </c>
      <c r="I42" t="s">
        <v>384</v>
      </c>
      <c r="J42">
        <f>INDEX(ctry_classific!$B$2:$L$219,MATCH('f42.c.d'!$I42,ctry_classific!$A$2:$A$219,0),MATCH('f42.c.d'!J$3,ctry_classific!$B$1:$L$1,0))</f>
        <v>2</v>
      </c>
      <c r="K42" t="str">
        <f>INDEX(ctry_classific!$B$2:$L$219,MATCH('f42.c.d'!$I42,ctry_classific!$A$2:$A$219,0),MATCH('f42.c.d'!K$3,ctry_classific!$B$1:$L$1,0))</f>
        <v>UMIC</v>
      </c>
      <c r="L42" t="str">
        <f>INDEX(ctry_classific!$B$2:$L$219,MATCH('f42.c.d'!$I42,ctry_classific!$A$2:$A$219,0),MATCH('f42.c.d'!L$3,ctry_classific!$B$1:$L$1,0))</f>
        <v>Emerging &amp; Developing Europe</v>
      </c>
      <c r="M42" s="11">
        <f>INDEX(WDI_gdp!L$6:L$272,MATCH('f42.c.d'!$I42,WDI_gdp!$K$6:$K$272,0),1)</f>
        <v>1502771744000.8994</v>
      </c>
      <c r="N42" s="11">
        <f>INDEX(WDI_gdp!M$6:M$272,MATCH('f42.c.d'!$I42,WDI_gdp!$K$6:$K$272,0),1)</f>
        <v>1574199387070.8982</v>
      </c>
      <c r="O42" s="10">
        <f t="shared" si="6"/>
        <v>5.6764015240958507E-4</v>
      </c>
      <c r="P42" s="10">
        <f t="shared" si="7"/>
        <v>1.3949794700102787E-3</v>
      </c>
      <c r="Q42" s="10">
        <f t="shared" si="8"/>
        <v>3.3096217942850423E-3</v>
      </c>
      <c r="R42" s="10">
        <f t="shared" si="9"/>
        <v>2.9594221280116546E-4</v>
      </c>
      <c r="S42" s="10">
        <f t="shared" si="10"/>
        <v>3.0216557735531864E-6</v>
      </c>
      <c r="T42" s="10">
        <f t="shared" si="11"/>
        <v>1.2244865721361888E-3</v>
      </c>
      <c r="U42" s="10">
        <f t="shared" si="12"/>
        <v>1.4499495333394305E-4</v>
      </c>
      <c r="Y42">
        <f t="shared" ref="Y42:Y44" si="32">Y34</f>
        <v>17</v>
      </c>
      <c r="Z42" t="str">
        <f t="shared" si="29"/>
        <v>UMIC</v>
      </c>
      <c r="AA42" s="18">
        <f t="shared" si="30"/>
        <v>4.8077769582661654E-2</v>
      </c>
      <c r="AB42" s="18">
        <f t="shared" si="30"/>
        <v>0.11963761931363782</v>
      </c>
      <c r="AC42" s="18">
        <f t="shared" si="31"/>
        <v>6.7537215053099951E-3</v>
      </c>
      <c r="AD42" s="18">
        <f t="shared" si="31"/>
        <v>7.3277456873732131E-3</v>
      </c>
      <c r="AF42" s="10"/>
      <c r="AG42" s="10"/>
    </row>
    <row r="43" spans="1:33" x14ac:dyDescent="0.3">
      <c r="A43" t="s">
        <v>46</v>
      </c>
      <c r="B43" s="7">
        <v>0</v>
      </c>
      <c r="C43" s="7">
        <v>1.6704983333333336E-2</v>
      </c>
      <c r="D43" s="7">
        <v>-6.4958076666666656E-2</v>
      </c>
      <c r="E43" s="7">
        <v>1.0764533333333332E-4</v>
      </c>
      <c r="F43" s="7">
        <v>0</v>
      </c>
      <c r="G43" s="7">
        <v>9.3712363333333326E-2</v>
      </c>
      <c r="H43" s="7">
        <v>1.8200966666666667E-3</v>
      </c>
      <c r="I43" t="s">
        <v>46</v>
      </c>
      <c r="J43">
        <f>INDEX(ctry_classific!$B$2:$L$219,MATCH('f42.c.d'!$I43,ctry_classific!$A$2:$A$219,0),MATCH('f42.c.d'!J$3,ctry_classific!$B$1:$L$1,0))</f>
        <v>4</v>
      </c>
      <c r="K43" t="str">
        <f>INDEX(ctry_classific!$B$2:$L$219,MATCH('f42.c.d'!$I43,ctry_classific!$A$2:$A$219,0),MATCH('f42.c.d'!K$3,ctry_classific!$B$1:$L$1,0))</f>
        <v>LIC</v>
      </c>
      <c r="L43" t="str">
        <f>INDEX(ctry_classific!$B$2:$L$219,MATCH('f42.c.d'!$I43,ctry_classific!$A$2:$A$219,0),MATCH('f42.c.d'!L$3,ctry_classific!$B$1:$L$1,0))</f>
        <v>Sub-Saharan Africa</v>
      </c>
      <c r="M43" s="11">
        <f>INDEX(WDI_gdp!L$6:L$272,MATCH('f42.c.d'!$I43,WDI_gdp!$K$6:$K$272,0),1)</f>
        <v>9194621620.5396252</v>
      </c>
      <c r="N43" s="11">
        <f>INDEX(WDI_gdp!M$6:M$272,MATCH('f42.c.d'!$I43,WDI_gdp!$K$6:$K$272,0),1)</f>
        <v>9253098954.2776852</v>
      </c>
      <c r="O43" s="10">
        <f t="shared" si="6"/>
        <v>0</v>
      </c>
      <c r="P43" s="10">
        <f t="shared" si="7"/>
        <v>1.8053393156041697E-3</v>
      </c>
      <c r="Q43" s="10">
        <f t="shared" si="8"/>
        <v>-7.0201428718793387E-3</v>
      </c>
      <c r="R43" s="10">
        <f t="shared" si="9"/>
        <v>1.1633435875401414E-5</v>
      </c>
      <c r="S43" s="10">
        <f t="shared" si="10"/>
        <v>0</v>
      </c>
      <c r="T43" s="10">
        <f t="shared" si="11"/>
        <v>1.012767331208647E-2</v>
      </c>
      <c r="U43" s="10">
        <f t="shared" si="12"/>
        <v>1.9670130792508606E-4</v>
      </c>
      <c r="Y43">
        <f t="shared" si="32"/>
        <v>14</v>
      </c>
      <c r="Z43" t="str">
        <f t="shared" si="29"/>
        <v>LMIC</v>
      </c>
      <c r="AA43" s="18">
        <f t="shared" si="30"/>
        <v>2.1095855061511556E-2</v>
      </c>
      <c r="AB43" s="18">
        <f t="shared" si="30"/>
        <v>0.27505483521636204</v>
      </c>
      <c r="AC43" s="18">
        <f t="shared" si="31"/>
        <v>7.0514854702848776E-3</v>
      </c>
      <c r="AD43" s="18">
        <f t="shared" si="31"/>
        <v>3.5068172218047681E-4</v>
      </c>
      <c r="AF43" s="10"/>
      <c r="AG43" s="10"/>
    </row>
    <row r="44" spans="1:33" x14ac:dyDescent="0.3">
      <c r="A44" t="s">
        <v>47</v>
      </c>
      <c r="B44" s="7">
        <v>0</v>
      </c>
      <c r="C44" s="7">
        <v>9.1317422999999995E-2</v>
      </c>
      <c r="D44" s="7">
        <v>0.12193935333333333</v>
      </c>
      <c r="E44" s="7">
        <v>5.7089999999999994E-4</v>
      </c>
      <c r="F44" s="7">
        <v>0</v>
      </c>
      <c r="G44" s="7">
        <v>0.19703632666666662</v>
      </c>
      <c r="H44" s="7">
        <v>2.3706477666666666E-2</v>
      </c>
      <c r="I44" t="s">
        <v>47</v>
      </c>
      <c r="J44">
        <f>INDEX(ctry_classific!$B$2:$L$219,MATCH('f42.c.d'!$I44,ctry_classific!$A$2:$A$219,0),MATCH('f42.c.d'!J$3,ctry_classific!$B$1:$L$1,0))</f>
        <v>3</v>
      </c>
      <c r="K44" t="str">
        <f>INDEX(ctry_classific!$B$2:$L$219,MATCH('f42.c.d'!$I44,ctry_classific!$A$2:$A$219,0),MATCH('f42.c.d'!K$3,ctry_classific!$B$1:$L$1,0))</f>
        <v>LMIC</v>
      </c>
      <c r="L44" t="str">
        <f>INDEX(ctry_classific!$B$2:$L$219,MATCH('f42.c.d'!$I44,ctry_classific!$A$2:$A$219,0),MATCH('f42.c.d'!L$3,ctry_classific!$B$1:$L$1,0))</f>
        <v>Sub-Saharan Africa</v>
      </c>
      <c r="M44" s="11">
        <f>INDEX(WDI_gdp!L$6:L$272,MATCH('f42.c.d'!$I44,WDI_gdp!$K$6:$K$272,0),1)</f>
        <v>21051192458.301804</v>
      </c>
      <c r="N44" s="11">
        <f>INDEX(WDI_gdp!M$6:M$272,MATCH('f42.c.d'!$I44,WDI_gdp!$K$6:$K$272,0),1)</f>
        <v>20996564751.599354</v>
      </c>
      <c r="O44" s="10">
        <f t="shared" si="6"/>
        <v>0</v>
      </c>
      <c r="P44" s="10">
        <f t="shared" si="7"/>
        <v>4.3491601640713229E-3</v>
      </c>
      <c r="Q44" s="10">
        <f t="shared" si="8"/>
        <v>5.8075858968331924E-3</v>
      </c>
      <c r="R44" s="10">
        <f t="shared" si="9"/>
        <v>2.719016214100039E-5</v>
      </c>
      <c r="S44" s="10">
        <f t="shared" si="10"/>
        <v>0</v>
      </c>
      <c r="T44" s="10">
        <f t="shared" si="11"/>
        <v>9.3842173230579522E-3</v>
      </c>
      <c r="U44" s="10">
        <f t="shared" si="12"/>
        <v>1.1290645849512547E-3</v>
      </c>
      <c r="Y44">
        <f t="shared" si="32"/>
        <v>8</v>
      </c>
      <c r="Z44" t="str">
        <f t="shared" si="29"/>
        <v>LIC</v>
      </c>
      <c r="AA44" s="18">
        <f t="shared" si="30"/>
        <v>0</v>
      </c>
      <c r="AB44" s="18">
        <f t="shared" si="30"/>
        <v>0.42680898031910147</v>
      </c>
      <c r="AC44" s="18">
        <f t="shared" si="31"/>
        <v>1.930674927368952E-2</v>
      </c>
      <c r="AD44" s="18">
        <f t="shared" si="31"/>
        <v>0</v>
      </c>
      <c r="AF44" s="10"/>
      <c r="AG44" s="10"/>
    </row>
    <row r="45" spans="1:33" x14ac:dyDescent="0.3">
      <c r="A45" t="s">
        <v>48</v>
      </c>
      <c r="B45" s="7">
        <v>2.0658043333333331E-2</v>
      </c>
      <c r="C45" s="7">
        <v>0.18083797999999998</v>
      </c>
      <c r="D45" s="7">
        <v>0.50203741666666668</v>
      </c>
      <c r="E45" s="7">
        <v>0</v>
      </c>
      <c r="F45" s="7">
        <v>0</v>
      </c>
      <c r="G45" s="7">
        <v>0.30985840999999997</v>
      </c>
      <c r="H45" s="7">
        <v>0</v>
      </c>
      <c r="I45" t="s">
        <v>48</v>
      </c>
      <c r="J45">
        <f>INDEX(ctry_classific!$B$2:$L$219,MATCH('f42.c.d'!$I45,ctry_classific!$A$2:$A$219,0),MATCH('f42.c.d'!J$3,ctry_classific!$B$1:$L$1,0))</f>
        <v>2</v>
      </c>
      <c r="K45" t="str">
        <f>INDEX(ctry_classific!$B$2:$L$219,MATCH('f42.c.d'!$I45,ctry_classific!$A$2:$A$219,0),MATCH('f42.c.d'!K$3,ctry_classific!$B$1:$L$1,0))</f>
        <v>UMIC</v>
      </c>
      <c r="L45" t="str">
        <f>INDEX(ctry_classific!$B$2:$L$219,MATCH('f42.c.d'!$I45,ctry_classific!$A$2:$A$219,0),MATCH('f42.c.d'!L$3,ctry_classific!$B$1:$L$1,0))</f>
        <v>Sub-Saharan Africa</v>
      </c>
      <c r="M45" s="11">
        <f>INDEX(WDI_gdp!L$6:L$272,MATCH('f42.c.d'!$I45,WDI_gdp!$K$6:$K$272,0),1)</f>
        <v>369958813688.67041</v>
      </c>
      <c r="N45" s="11">
        <f>INDEX(WDI_gdp!M$6:M$272,MATCH('f42.c.d'!$I45,WDI_gdp!$K$6:$K$272,0),1)</f>
        <v>381448814653.45642</v>
      </c>
      <c r="O45" s="10">
        <f t="shared" si="6"/>
        <v>5.4156789953852705E-5</v>
      </c>
      <c r="P45" s="10">
        <f t="shared" si="7"/>
        <v>4.7408190313630939E-4</v>
      </c>
      <c r="Q45" s="10">
        <f t="shared" si="8"/>
        <v>1.3161331150622769E-3</v>
      </c>
      <c r="R45" s="10">
        <f t="shared" si="9"/>
        <v>0</v>
      </c>
      <c r="S45" s="10">
        <f t="shared" si="10"/>
        <v>0</v>
      </c>
      <c r="T45" s="10">
        <f t="shared" si="11"/>
        <v>8.1231976112313841E-4</v>
      </c>
      <c r="U45" s="10">
        <f t="shared" si="12"/>
        <v>0</v>
      </c>
    </row>
    <row r="46" spans="1:33" x14ac:dyDescent="0.3">
      <c r="A46" t="s">
        <v>49</v>
      </c>
      <c r="B46" s="7">
        <v>0</v>
      </c>
      <c r="C46" s="7">
        <v>2.5570666666666666E-4</v>
      </c>
      <c r="D46" s="7">
        <v>3.2363460000000004E-2</v>
      </c>
      <c r="E46" s="7">
        <v>0</v>
      </c>
      <c r="F46" s="7">
        <v>0</v>
      </c>
      <c r="G46" s="7">
        <v>2.4016166666666664E-3</v>
      </c>
      <c r="H46" s="7">
        <v>0</v>
      </c>
      <c r="I46" t="s">
        <v>49</v>
      </c>
      <c r="J46">
        <f>INDEX(ctry_classific!$B$2:$L$219,MATCH('f42.c.d'!$I46,ctry_classific!$A$2:$A$219,0),MATCH('f42.c.d'!J$3,ctry_classific!$B$1:$L$1,0))</f>
        <v>2</v>
      </c>
      <c r="K46" t="str">
        <f>INDEX(ctry_classific!$B$2:$L$219,MATCH('f42.c.d'!$I46,ctry_classific!$A$2:$A$219,0),MATCH('f42.c.d'!K$3,ctry_classific!$B$1:$L$1,0))</f>
        <v>UMIC</v>
      </c>
      <c r="L46" t="str">
        <f>INDEX(ctry_classific!$B$2:$L$219,MATCH('f42.c.d'!$I46,ctry_classific!$A$2:$A$219,0),MATCH('f42.c.d'!L$3,ctry_classific!$B$1:$L$1,0))</f>
        <v>Latin America &amp; the Caribbean</v>
      </c>
      <c r="M46" s="11">
        <f>INDEX(WDI_gdp!L$6:L$272,MATCH('f42.c.d'!$I46,WDI_gdp!$K$6:$K$272,0),1)</f>
        <v>3635103471.0197206</v>
      </c>
      <c r="N46" s="11">
        <f>INDEX(WDI_gdp!M$6:M$272,MATCH('f42.c.d'!$I46,WDI_gdp!$K$6:$K$272,0),1)</f>
        <v>3591623596.0308237</v>
      </c>
      <c r="O46" s="10">
        <f t="shared" si="6"/>
        <v>0</v>
      </c>
      <c r="P46" s="10">
        <f t="shared" si="7"/>
        <v>7.1195285315881461E-5</v>
      </c>
      <c r="Q46" s="10">
        <f t="shared" si="8"/>
        <v>9.0108161767746275E-3</v>
      </c>
      <c r="R46" s="10">
        <f t="shared" si="9"/>
        <v>0</v>
      </c>
      <c r="S46" s="10">
        <f t="shared" si="10"/>
        <v>0</v>
      </c>
      <c r="T46" s="10">
        <f t="shared" si="11"/>
        <v>6.6867159167813186E-4</v>
      </c>
      <c r="U46" s="10">
        <f t="shared" si="12"/>
        <v>0</v>
      </c>
    </row>
    <row r="47" spans="1:33" x14ac:dyDescent="0.3">
      <c r="A47" t="s">
        <v>50</v>
      </c>
      <c r="B47" s="7">
        <v>2.2733069633333334</v>
      </c>
      <c r="C47" s="7">
        <v>0.14503127333333335</v>
      </c>
      <c r="D47" s="7">
        <v>2.8298413999999998</v>
      </c>
      <c r="E47" s="7">
        <v>0.3262006566666667</v>
      </c>
      <c r="F47" s="7">
        <v>0.75676129999999997</v>
      </c>
      <c r="G47" s="7">
        <v>0.73925837999999999</v>
      </c>
      <c r="H47" s="7">
        <v>4.7487500000000004E-3</v>
      </c>
      <c r="I47" t="s">
        <v>50</v>
      </c>
      <c r="J47">
        <f>INDEX(ctry_classific!$B$2:$L$219,MATCH('f42.c.d'!$I47,ctry_classific!$A$2:$A$219,0),MATCH('f42.c.d'!J$3,ctry_classific!$B$1:$L$1,0))</f>
        <v>1</v>
      </c>
      <c r="K47" t="str">
        <f>INDEX(ctry_classific!$B$2:$L$219,MATCH('f42.c.d'!$I47,ctry_classific!$A$2:$A$219,0),MATCH('f42.c.d'!K$3,ctry_classific!$B$1:$L$1,0))</f>
        <v>OECD</v>
      </c>
      <c r="L47" t="str">
        <f>INDEX(ctry_classific!$B$2:$L$219,MATCH('f42.c.d'!$I47,ctry_classific!$A$2:$A$219,0),MATCH('f42.c.d'!L$3,ctry_classific!$B$1:$L$1,0))</f>
        <v>Advanced Economies</v>
      </c>
      <c r="M47" s="11">
        <f>INDEX(WDI_gdp!L$6:L$272,MATCH('f42.c.d'!$I47,WDI_gdp!$K$6:$K$272,0),1)</f>
        <v>711872823805.27039</v>
      </c>
      <c r="N47" s="11">
        <f>INDEX(WDI_gdp!M$6:M$272,MATCH('f42.c.d'!$I47,WDI_gdp!$K$6:$K$272,0),1)</f>
        <v>704478516963.85486</v>
      </c>
      <c r="O47" s="10">
        <f t="shared" si="6"/>
        <v>3.2269358235802264E-3</v>
      </c>
      <c r="P47" s="10">
        <f t="shared" si="7"/>
        <v>2.0587039894188081E-4</v>
      </c>
      <c r="Q47" s="10">
        <f t="shared" si="8"/>
        <v>4.0169307251496965E-3</v>
      </c>
      <c r="R47" s="10">
        <f t="shared" si="9"/>
        <v>4.6303847287284031E-4</v>
      </c>
      <c r="S47" s="10">
        <f t="shared" si="10"/>
        <v>1.0742148721035133E-3</v>
      </c>
      <c r="T47" s="10">
        <f t="shared" si="11"/>
        <v>1.0493696574113268E-3</v>
      </c>
      <c r="U47" s="10">
        <f t="shared" si="12"/>
        <v>6.7408017216281517E-6</v>
      </c>
    </row>
    <row r="48" spans="1:33" x14ac:dyDescent="0.3">
      <c r="A48" t="s">
        <v>51</v>
      </c>
      <c r="B48" s="7">
        <v>1.7259366666666665E-3</v>
      </c>
      <c r="C48" s="7">
        <v>1.360856E-2</v>
      </c>
      <c r="D48" s="7">
        <v>7.4470113333333324E-2</v>
      </c>
      <c r="E48" s="7">
        <v>3.2947800000000002E-4</v>
      </c>
      <c r="F48" s="7">
        <v>0</v>
      </c>
      <c r="G48" s="7">
        <v>0.18019612666666665</v>
      </c>
      <c r="H48" s="7">
        <v>6.8842780000000006E-2</v>
      </c>
      <c r="I48" t="s">
        <v>51</v>
      </c>
      <c r="J48">
        <f>INDEX(ctry_classific!$B$2:$L$219,MATCH('f42.c.d'!$I48,ctry_classific!$A$2:$A$219,0),MATCH('f42.c.d'!J$3,ctry_classific!$B$1:$L$1,0))</f>
        <v>3</v>
      </c>
      <c r="K48" t="str">
        <f>INDEX(ctry_classific!$B$2:$L$219,MATCH('f42.c.d'!$I48,ctry_classific!$A$2:$A$219,0),MATCH('f42.c.d'!K$3,ctry_classific!$B$1:$L$1,0))</f>
        <v>LMIC</v>
      </c>
      <c r="L48" t="str">
        <f>INDEX(ctry_classific!$B$2:$L$219,MATCH('f42.c.d'!$I48,ctry_classific!$A$2:$A$219,0),MATCH('f42.c.d'!L$3,ctry_classific!$B$1:$L$1,0))</f>
        <v>Sub-Saharan Africa</v>
      </c>
      <c r="M48" s="11">
        <f>INDEX(WDI_gdp!L$6:L$272,MATCH('f42.c.d'!$I48,WDI_gdp!$K$6:$K$272,0),1)</f>
        <v>53366120190.800011</v>
      </c>
      <c r="N48" s="11">
        <f>INDEX(WDI_gdp!M$6:M$272,MATCH('f42.c.d'!$I48,WDI_gdp!$K$6:$K$272,0),1)</f>
        <v>53320625958.562813</v>
      </c>
      <c r="O48" s="10">
        <f t="shared" si="6"/>
        <v>3.2369024849932328E-5</v>
      </c>
      <c r="P48" s="10">
        <f t="shared" si="7"/>
        <v>2.5522130986563535E-4</v>
      </c>
      <c r="Q48" s="10">
        <f t="shared" si="8"/>
        <v>1.3966473947850213E-3</v>
      </c>
      <c r="R48" s="10">
        <f t="shared" si="9"/>
        <v>6.1791847728128326E-6</v>
      </c>
      <c r="S48" s="10">
        <f t="shared" si="10"/>
        <v>0</v>
      </c>
      <c r="T48" s="10">
        <f t="shared" si="11"/>
        <v>3.3794825815942767E-3</v>
      </c>
      <c r="U48" s="10">
        <f t="shared" si="12"/>
        <v>1.2911097490397047E-3</v>
      </c>
    </row>
    <row r="49" spans="1:21" x14ac:dyDescent="0.3">
      <c r="A49" t="s">
        <v>52</v>
      </c>
      <c r="B49" s="7">
        <v>2.0196575600000002</v>
      </c>
      <c r="C49" s="7">
        <v>0.82951105666666669</v>
      </c>
      <c r="D49" s="7">
        <v>10.720944333333334</v>
      </c>
      <c r="E49" s="7">
        <v>0</v>
      </c>
      <c r="F49" s="7">
        <v>9.905020333333335E-2</v>
      </c>
      <c r="G49" s="7">
        <v>2.2555018333333332</v>
      </c>
      <c r="H49" s="7">
        <v>0</v>
      </c>
      <c r="I49" t="s">
        <v>52</v>
      </c>
      <c r="J49">
        <f>INDEX(ctry_classific!$B$2:$L$219,MATCH('f42.c.d'!$I49,ctry_classific!$A$2:$A$219,0),MATCH('f42.c.d'!J$3,ctry_classific!$B$1:$L$1,0))</f>
        <v>2</v>
      </c>
      <c r="K49" t="str">
        <f>INDEX(ctry_classific!$B$2:$L$219,MATCH('f42.c.d'!$I49,ctry_classific!$A$2:$A$219,0),MATCH('f42.c.d'!K$3,ctry_classific!$B$1:$L$1,0))</f>
        <v>UMIC</v>
      </c>
      <c r="L49" t="str">
        <f>INDEX(ctry_classific!$B$2:$L$219,MATCH('f42.c.d'!$I49,ctry_classific!$A$2:$A$219,0),MATCH('f42.c.d'!L$3,ctry_classific!$B$1:$L$1,0))</f>
        <v>Emerging &amp; Developing Europe</v>
      </c>
      <c r="M49" s="11">
        <f>INDEX(WDI_gdp!L$6:L$272,MATCH('f42.c.d'!$I49,WDI_gdp!$K$6:$K$272,0),1)</f>
        <v>835720375042.18567</v>
      </c>
      <c r="N49" s="11">
        <f>INDEX(WDI_gdp!M$6:M$272,MATCH('f42.c.d'!$I49,WDI_gdp!$K$6:$K$272,0),1)</f>
        <v>858996263095.85815</v>
      </c>
      <c r="O49" s="10">
        <f t="shared" si="6"/>
        <v>2.3511831736276368E-3</v>
      </c>
      <c r="P49" s="10">
        <f t="shared" si="7"/>
        <v>9.656748140871702E-4</v>
      </c>
      <c r="Q49" s="10">
        <f t="shared" si="8"/>
        <v>1.2480781109215314E-2</v>
      </c>
      <c r="R49" s="10">
        <f t="shared" si="9"/>
        <v>0</v>
      </c>
      <c r="S49" s="10">
        <f t="shared" si="10"/>
        <v>1.1530923659242976E-4</v>
      </c>
      <c r="T49" s="10">
        <f t="shared" si="11"/>
        <v>2.6257411472366725E-3</v>
      </c>
      <c r="U49" s="10">
        <f t="shared" si="12"/>
        <v>0</v>
      </c>
    </row>
    <row r="50" spans="1:21" x14ac:dyDescent="0.3">
      <c r="A50" t="s">
        <v>53</v>
      </c>
      <c r="B50" s="7">
        <v>0</v>
      </c>
      <c r="C50" s="7">
        <v>2.9149863333333331E-2</v>
      </c>
      <c r="D50" s="7">
        <v>0.42489376333333334</v>
      </c>
      <c r="E50" s="7">
        <v>0</v>
      </c>
      <c r="F50" s="7">
        <v>0</v>
      </c>
      <c r="G50" s="7">
        <v>0.28261770666666669</v>
      </c>
      <c r="H50" s="7">
        <v>1.1059649999999999E-2</v>
      </c>
      <c r="I50" t="s">
        <v>53</v>
      </c>
      <c r="J50">
        <f>INDEX(ctry_classific!$B$2:$L$219,MATCH('f42.c.d'!$I50,ctry_classific!$A$2:$A$219,0),MATCH('f42.c.d'!J$3,ctry_classific!$B$1:$L$1,0))</f>
        <v>4</v>
      </c>
      <c r="K50" t="str">
        <f>INDEX(ctry_classific!$B$2:$L$219,MATCH('f42.c.d'!$I50,ctry_classific!$A$2:$A$219,0),MATCH('f42.c.d'!K$3,ctry_classific!$B$1:$L$1,0))</f>
        <v>LIC</v>
      </c>
      <c r="L50" t="str">
        <f>INDEX(ctry_classific!$B$2:$L$219,MATCH('f42.c.d'!$I50,ctry_classific!$A$2:$A$219,0),MATCH('f42.c.d'!L$3,ctry_classific!$B$1:$L$1,0))</f>
        <v>Sub-Saharan Africa</v>
      </c>
      <c r="M50" s="11">
        <f>INDEX(WDI_gdp!L$6:L$272,MATCH('f42.c.d'!$I50,WDI_gdp!$K$6:$K$272,0),1)</f>
        <v>30958496099.952709</v>
      </c>
      <c r="N50" s="11">
        <f>INDEX(WDI_gdp!M$6:M$272,MATCH('f42.c.d'!$I50,WDI_gdp!$K$6:$K$272,0),1)</f>
        <v>30744473911.531208</v>
      </c>
      <c r="O50" s="10">
        <f t="shared" si="6"/>
        <v>0</v>
      </c>
      <c r="P50" s="10">
        <f t="shared" si="7"/>
        <v>9.481334244721035E-4</v>
      </c>
      <c r="Q50" s="10">
        <f t="shared" si="8"/>
        <v>1.3820166985325129E-2</v>
      </c>
      <c r="R50" s="10">
        <f t="shared" si="9"/>
        <v>0</v>
      </c>
      <c r="S50" s="10">
        <f t="shared" si="10"/>
        <v>0</v>
      </c>
      <c r="T50" s="10">
        <f t="shared" si="11"/>
        <v>9.1924717098725954E-3</v>
      </c>
      <c r="U50" s="10">
        <f t="shared" si="12"/>
        <v>3.5972806143389234E-4</v>
      </c>
    </row>
    <row r="51" spans="1:21" x14ac:dyDescent="0.3">
      <c r="A51" t="s">
        <v>54</v>
      </c>
      <c r="B51" s="7">
        <v>0.17245054666666668</v>
      </c>
      <c r="C51" s="7">
        <v>0.27720212666666666</v>
      </c>
      <c r="D51" s="7">
        <v>-0.43662057333333332</v>
      </c>
      <c r="E51" s="7">
        <v>0</v>
      </c>
      <c r="F51" s="7">
        <v>0</v>
      </c>
      <c r="G51" s="7">
        <v>0.15647550333333335</v>
      </c>
      <c r="H51" s="7">
        <v>0</v>
      </c>
      <c r="I51" t="s">
        <v>54</v>
      </c>
      <c r="J51">
        <f>INDEX(ctry_classific!$B$2:$L$219,MATCH('f42.c.d'!$I51,ctry_classific!$A$2:$A$219,0),MATCH('f42.c.d'!J$3,ctry_classific!$B$1:$L$1,0))</f>
        <v>3</v>
      </c>
      <c r="K51" t="str">
        <f>INDEX(ctry_classific!$B$2:$L$219,MATCH('f42.c.d'!$I51,ctry_classific!$A$2:$A$219,0),MATCH('f42.c.d'!K$3,ctry_classific!$B$1:$L$1,0))</f>
        <v>LMIC</v>
      </c>
      <c r="L51" t="str">
        <f>INDEX(ctry_classific!$B$2:$L$219,MATCH('f42.c.d'!$I51,ctry_classific!$A$2:$A$219,0),MATCH('f42.c.d'!L$3,ctry_classific!$B$1:$L$1,0))</f>
        <v>Emerging &amp; Developing Europe</v>
      </c>
      <c r="M51" s="11">
        <f>INDEX(WDI_gdp!L$6:L$272,MATCH('f42.c.d'!$I51,WDI_gdp!$K$6:$K$272,0),1)</f>
        <v>112112524597.97542</v>
      </c>
      <c r="N51" s="11">
        <f>INDEX(WDI_gdp!M$6:M$272,MATCH('f42.c.d'!$I51,WDI_gdp!$K$6:$K$272,0),1)</f>
        <v>112090530368.54335</v>
      </c>
      <c r="O51" s="10">
        <f t="shared" si="6"/>
        <v>1.5384934489975661E-3</v>
      </c>
      <c r="P51" s="10">
        <f t="shared" si="7"/>
        <v>2.4730200290359193E-3</v>
      </c>
      <c r="Q51" s="10">
        <f t="shared" si="8"/>
        <v>-3.8952494193556318E-3</v>
      </c>
      <c r="R51" s="10">
        <f t="shared" si="9"/>
        <v>0</v>
      </c>
      <c r="S51" s="10">
        <f t="shared" si="10"/>
        <v>0</v>
      </c>
      <c r="T51" s="10">
        <f t="shared" si="11"/>
        <v>1.3959743327010435E-3</v>
      </c>
      <c r="U51" s="10">
        <f t="shared" si="12"/>
        <v>0</v>
      </c>
    </row>
    <row r="52" spans="1:21" x14ac:dyDescent="0.3">
      <c r="A52" t="s">
        <v>55</v>
      </c>
      <c r="B52" s="7">
        <v>12.932944173333333</v>
      </c>
      <c r="C52" s="7">
        <v>5.2728629333333332</v>
      </c>
      <c r="D52" s="7">
        <v>10.447511733333334</v>
      </c>
      <c r="E52" s="7">
        <v>4.259027633333333</v>
      </c>
      <c r="F52" s="7">
        <v>5.0936139999999996</v>
      </c>
      <c r="G52" s="7">
        <v>10.377840466666667</v>
      </c>
      <c r="H52" s="7">
        <v>46.151308333333333</v>
      </c>
      <c r="I52" t="s">
        <v>55</v>
      </c>
      <c r="J52">
        <f>INDEX(ctry_classific!$B$2:$L$219,MATCH('f42.c.d'!$I52,ctry_classific!$A$2:$A$219,0),MATCH('f42.c.d'!J$3,ctry_classific!$B$1:$L$1,0))</f>
        <v>1</v>
      </c>
      <c r="K52" t="str">
        <f>INDEX(ctry_classific!$B$2:$L$219,MATCH('f42.c.d'!$I52,ctry_classific!$A$2:$A$219,0),MATCH('f42.c.d'!K$3,ctry_classific!$B$1:$L$1,0))</f>
        <v>OECD</v>
      </c>
      <c r="L52" t="str">
        <f>INDEX(ctry_classific!$B$2:$L$219,MATCH('f42.c.d'!$I52,ctry_classific!$A$2:$A$219,0),MATCH('f42.c.d'!L$3,ctry_classific!$B$1:$L$1,0))</f>
        <v>Advanced Economies</v>
      </c>
      <c r="M52" s="11">
        <f>INDEX(WDI_gdp!L$6:L$272,MATCH('f42.c.d'!$I52,WDI_gdp!$K$6:$K$272,0),1)</f>
        <v>19633305268000</v>
      </c>
      <c r="N52" s="11">
        <f>INDEX(WDI_gdp!M$6:M$272,MATCH('f42.c.d'!$I52,WDI_gdp!$K$6:$K$272,0),1)</f>
        <v>19542979183000</v>
      </c>
      <c r="O52" s="10">
        <f t="shared" si="6"/>
        <v>6.6176932658166111E-4</v>
      </c>
      <c r="P52" s="10">
        <f t="shared" si="7"/>
        <v>2.6980855293138104E-4</v>
      </c>
      <c r="Q52" s="10">
        <f t="shared" si="8"/>
        <v>5.34591560247958E-4</v>
      </c>
      <c r="R52" s="10">
        <f t="shared" si="9"/>
        <v>2.1793133961060378E-4</v>
      </c>
      <c r="S52" s="10">
        <f t="shared" si="10"/>
        <v>2.6063651566649677E-4</v>
      </c>
      <c r="T52" s="10">
        <f t="shared" si="11"/>
        <v>5.3102653231571362E-4</v>
      </c>
      <c r="U52" s="10">
        <f t="shared" si="12"/>
        <v>2.3615288079250132E-3</v>
      </c>
    </row>
    <row r="53" spans="1:21" x14ac:dyDescent="0.3">
      <c r="A53" t="s">
        <v>56</v>
      </c>
      <c r="B53" s="7">
        <v>0</v>
      </c>
      <c r="C53" s="7">
        <v>3.7924470000000002E-2</v>
      </c>
      <c r="D53" s="7">
        <v>7.5756119999999996E-2</v>
      </c>
      <c r="E53" s="7">
        <v>0</v>
      </c>
      <c r="F53" s="7">
        <v>0</v>
      </c>
      <c r="G53" s="7">
        <v>0.18593055999999999</v>
      </c>
      <c r="H53" s="7">
        <v>0</v>
      </c>
      <c r="I53" t="s">
        <v>56</v>
      </c>
      <c r="J53">
        <f>INDEX(ctry_classific!$B$2:$L$219,MATCH('f42.c.d'!$I53,ctry_classific!$A$2:$A$219,0),MATCH('f42.c.d'!J$3,ctry_classific!$B$1:$L$1,0))</f>
        <v>1</v>
      </c>
      <c r="K53" t="str">
        <f>INDEX(ctry_classific!$B$2:$L$219,MATCH('f42.c.d'!$I53,ctry_classific!$A$2:$A$219,0),MATCH('f42.c.d'!K$3,ctry_classific!$B$1:$L$1,0))</f>
        <v>HIC</v>
      </c>
      <c r="L53" t="str">
        <f>INDEX(ctry_classific!$B$2:$L$219,MATCH('f42.c.d'!$I53,ctry_classific!$A$2:$A$219,0),MATCH('f42.c.d'!L$3,ctry_classific!$B$1:$L$1,0))</f>
        <v>Latin America &amp; the Caribbean</v>
      </c>
      <c r="M53" s="11">
        <f>INDEX(WDI_gdp!L$6:L$272,MATCH('f42.c.d'!$I53,WDI_gdp!$K$6:$K$272,0),1)</f>
        <v>61995219206.519676</v>
      </c>
      <c r="N53" s="11">
        <f>INDEX(WDI_gdp!M$6:M$272,MATCH('f42.c.d'!$I53,WDI_gdp!$K$6:$K$272,0),1)</f>
        <v>64233966861.251762</v>
      </c>
      <c r="O53" s="10">
        <f t="shared" si="6"/>
        <v>0</v>
      </c>
      <c r="P53" s="10">
        <f t="shared" si="7"/>
        <v>5.9041145756914793E-4</v>
      </c>
      <c r="Q53" s="10">
        <f t="shared" si="8"/>
        <v>1.1793778852804873E-3</v>
      </c>
      <c r="R53" s="10">
        <f t="shared" si="9"/>
        <v>0</v>
      </c>
      <c r="S53" s="10">
        <f t="shared" si="10"/>
        <v>0</v>
      </c>
      <c r="T53" s="10">
        <f t="shared" si="11"/>
        <v>2.8945831790463498E-3</v>
      </c>
      <c r="U53" s="10">
        <f t="shared" si="12"/>
        <v>0</v>
      </c>
    </row>
    <row r="54" spans="1:21" x14ac:dyDescent="0.3">
      <c r="A54" t="s">
        <v>57</v>
      </c>
      <c r="B54" s="7">
        <v>5.4563436666666666E-2</v>
      </c>
      <c r="C54" s="7">
        <v>0.53628028666666661</v>
      </c>
      <c r="D54" s="7">
        <v>-0.60450193333333324</v>
      </c>
      <c r="E54" s="7">
        <v>0</v>
      </c>
      <c r="F54" s="7">
        <v>0</v>
      </c>
      <c r="G54" s="7">
        <v>1.1630593333333332</v>
      </c>
      <c r="H54" s="7">
        <v>0</v>
      </c>
      <c r="I54" t="s">
        <v>57</v>
      </c>
      <c r="J54">
        <f>INDEX(ctry_classific!$B$2:$L$219,MATCH('f42.c.d'!$I54,ctry_classific!$A$2:$A$219,0),MATCH('f42.c.d'!J$3,ctry_classific!$B$1:$L$1,0))</f>
        <v>3</v>
      </c>
      <c r="K54" t="str">
        <f>INDEX(ctry_classific!$B$2:$L$219,MATCH('f42.c.d'!$I54,ctry_classific!$A$2:$A$219,0),MATCH('f42.c.d'!K$3,ctry_classific!$B$1:$L$1,0))</f>
        <v>LMIC</v>
      </c>
      <c r="L54" t="str">
        <f>INDEX(ctry_classific!$B$2:$L$219,MATCH('f42.c.d'!$I54,ctry_classific!$A$2:$A$219,0),MATCH('f42.c.d'!L$3,ctry_classific!$B$1:$L$1,0))</f>
        <v>Middle East and Central Asia</v>
      </c>
      <c r="M54" s="11">
        <f>INDEX(WDI_gdp!L$6:L$272,MATCH('f42.c.d'!$I54,WDI_gdp!$K$6:$K$272,0),1)</f>
        <v>66950918574.11216</v>
      </c>
      <c r="N54" s="11">
        <f>INDEX(WDI_gdp!M$6:M$272,MATCH('f42.c.d'!$I54,WDI_gdp!$K$6:$K$272,0),1)</f>
        <v>62081323299.032372</v>
      </c>
      <c r="O54" s="10">
        <f t="shared" si="6"/>
        <v>8.789026033457169E-4</v>
      </c>
      <c r="P54" s="10">
        <f t="shared" si="7"/>
        <v>8.6383514101901447E-3</v>
      </c>
      <c r="Q54" s="10">
        <f t="shared" si="8"/>
        <v>-9.7372591499310917E-3</v>
      </c>
      <c r="R54" s="10">
        <f t="shared" si="9"/>
        <v>0</v>
      </c>
      <c r="S54" s="10">
        <f t="shared" si="10"/>
        <v>0</v>
      </c>
      <c r="T54" s="10">
        <f t="shared" si="11"/>
        <v>1.8734448164565157E-2</v>
      </c>
      <c r="U54" s="10">
        <f t="shared" si="12"/>
        <v>0</v>
      </c>
    </row>
    <row r="55" spans="1:21" x14ac:dyDescent="0.3">
      <c r="A55" t="s">
        <v>58</v>
      </c>
      <c r="B55" s="7">
        <v>9.5220536666666675E-2</v>
      </c>
      <c r="C55" s="7">
        <v>0.25937052333333332</v>
      </c>
      <c r="D55" s="7">
        <v>-2.4347228533333332</v>
      </c>
      <c r="E55" s="7">
        <v>0</v>
      </c>
      <c r="F55" s="7">
        <v>0</v>
      </c>
      <c r="G55" s="7">
        <v>0.60696653333333328</v>
      </c>
      <c r="H55" s="7">
        <v>0</v>
      </c>
      <c r="I55" t="s">
        <v>467</v>
      </c>
      <c r="J55">
        <f>INDEX(ctry_classific!$B$2:$L$219,MATCH('f42.c.d'!$I55,ctry_classific!$A$2:$A$219,0),MATCH('f42.c.d'!J$3,ctry_classific!$B$1:$L$1,0))</f>
        <v>3</v>
      </c>
      <c r="K55" t="str">
        <f>INDEX(ctry_classific!$B$2:$L$219,MATCH('f42.c.d'!$I55,ctry_classific!$A$2:$A$219,0),MATCH('f42.c.d'!K$3,ctry_classific!$B$1:$L$1,0))</f>
        <v>LMIC</v>
      </c>
      <c r="L55" t="str">
        <f>INDEX(ctry_classific!$B$2:$L$219,MATCH('f42.c.d'!$I55,ctry_classific!$A$2:$A$219,0),MATCH('f42.c.d'!L$3,ctry_classific!$B$1:$L$1,0))</f>
        <v>Emerging &amp; Developing Asia</v>
      </c>
      <c r="M55" s="11">
        <f>INDEX(WDI_gdp!L$6:L$272,MATCH('f42.c.d'!$I55,WDI_gdp!$K$6:$K$272,0),1)</f>
        <v>224756574773.08023</v>
      </c>
      <c r="N55" s="11">
        <f>INDEX(WDI_gdp!M$6:M$272,MATCH('f42.c.d'!$I55,WDI_gdp!$K$6:$K$272,0),1)</f>
        <v>223779865815.18256</v>
      </c>
      <c r="O55" s="10">
        <f t="shared" si="6"/>
        <v>4.2550984790252897E-4</v>
      </c>
      <c r="P55" s="10">
        <f t="shared" si="7"/>
        <v>1.1590431622992602E-3</v>
      </c>
      <c r="Q55" s="10">
        <f t="shared" si="8"/>
        <v>-1.0879990675050922E-2</v>
      </c>
      <c r="R55" s="10">
        <f t="shared" si="9"/>
        <v>0</v>
      </c>
      <c r="S55" s="10">
        <f t="shared" si="10"/>
        <v>0</v>
      </c>
      <c r="T55" s="10">
        <f t="shared" si="11"/>
        <v>2.7123375515589079E-3</v>
      </c>
      <c r="U55" s="10">
        <f t="shared" si="12"/>
        <v>0</v>
      </c>
    </row>
  </sheetData>
  <autoFilter ref="A3:L55" xr:uid="{401DDC61-E1E7-D840-938C-5FF7C563A26B}"/>
  <pageMargins left="0.7" right="0.7" top="0.75" bottom="0.75" header="0.3" footer="0.3"/>
  <pageSetup orientation="portrait" r:id="rId1"/>
  <headerFooter>
    <oddFooter>&amp;R_x000D_&amp;1#&amp;"Calibri"&amp;10&amp;K000000 Official Use Only</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E1718-2E31-479C-A2E2-24C48C2F34F3}">
  <dimension ref="A1:L56"/>
  <sheetViews>
    <sheetView tabSelected="1" workbookViewId="0">
      <selection activeCell="B2" sqref="B2"/>
    </sheetView>
  </sheetViews>
  <sheetFormatPr defaultColWidth="8.88671875" defaultRowHeight="14.4" x14ac:dyDescent="0.3"/>
  <cols>
    <col min="1" max="1" width="17.109375" bestFit="1" customWidth="1"/>
    <col min="2" max="2" width="14.44140625" bestFit="1" customWidth="1"/>
    <col min="3" max="3" width="13.109375" bestFit="1" customWidth="1"/>
    <col min="4" max="4" width="18.33203125" bestFit="1" customWidth="1"/>
    <col min="5" max="5" width="17.44140625" bestFit="1" customWidth="1"/>
    <col min="6" max="6" width="14.109375" bestFit="1" customWidth="1"/>
    <col min="7" max="7" width="12" bestFit="1" customWidth="1"/>
    <col min="8" max="8" width="16.109375" bestFit="1" customWidth="1"/>
    <col min="19" max="19" width="24.44140625" customWidth="1"/>
  </cols>
  <sheetData>
    <row r="1" spans="1:12" x14ac:dyDescent="0.3">
      <c r="A1" t="s">
        <v>643</v>
      </c>
      <c r="B1" t="s">
        <v>646</v>
      </c>
    </row>
    <row r="2" spans="1:12" x14ac:dyDescent="0.3">
      <c r="A2" t="s">
        <v>647</v>
      </c>
      <c r="B2" s="22" t="s">
        <v>648</v>
      </c>
    </row>
    <row r="4" spans="1:12" x14ac:dyDescent="0.3">
      <c r="A4" t="s">
        <v>483</v>
      </c>
      <c r="B4" t="s">
        <v>0</v>
      </c>
      <c r="C4" t="s">
        <v>1</v>
      </c>
      <c r="D4" t="s">
        <v>2</v>
      </c>
      <c r="E4" t="s">
        <v>3</v>
      </c>
      <c r="F4" t="s">
        <v>4</v>
      </c>
      <c r="G4" t="s">
        <v>5</v>
      </c>
      <c r="H4" t="s">
        <v>6</v>
      </c>
      <c r="I4" t="s">
        <v>482</v>
      </c>
      <c r="J4" t="s">
        <v>65</v>
      </c>
      <c r="K4" t="s">
        <v>70</v>
      </c>
      <c r="L4" t="s">
        <v>68</v>
      </c>
    </row>
    <row r="5" spans="1:12" x14ac:dyDescent="0.3">
      <c r="A5" t="s">
        <v>7</v>
      </c>
      <c r="B5">
        <v>0.10530321333333333</v>
      </c>
      <c r="C5">
        <v>0.26791226333333334</v>
      </c>
      <c r="D5">
        <v>-7.5600066333333329</v>
      </c>
      <c r="E5">
        <v>0</v>
      </c>
      <c r="F5">
        <v>0</v>
      </c>
      <c r="G5">
        <v>0.50511044333333333</v>
      </c>
      <c r="H5">
        <v>0</v>
      </c>
      <c r="I5" t="s">
        <v>7</v>
      </c>
      <c r="J5">
        <f>INDEX(ctry_classific!$B$2:$L$219,MATCH('data_av16-18_currUSD'!$I5,ctry_classific!$A$2:$A$219,0),MATCH('data_av16-18_currUSD'!J$4,ctry_classific!$B$1:$L$1,0))</f>
        <v>2</v>
      </c>
      <c r="K5" t="str">
        <f>INDEX(ctry_classific!$B$2:$L$219,MATCH('data_av16-18_currUSD'!$I5,ctry_classific!$A$2:$A$219,0),MATCH('data_av16-18_currUSD'!K$4,ctry_classific!$B$1:$L$1,0))</f>
        <v>UMIC</v>
      </c>
      <c r="L5" t="str">
        <f>INDEX(ctry_classific!$B$2:$L$219,MATCH('data_av16-18_currUSD'!$I5,ctry_classific!$A$2:$A$219,0),MATCH('data_av16-18_currUSD'!L$4,ctry_classific!$B$1:$L$1,0))</f>
        <v>Latin America &amp; the Caribbean</v>
      </c>
    </row>
    <row r="6" spans="1:12" x14ac:dyDescent="0.3">
      <c r="A6" t="s">
        <v>8</v>
      </c>
      <c r="B6">
        <v>0.11422196366666666</v>
      </c>
      <c r="C6">
        <v>0.45868007453333332</v>
      </c>
      <c r="D6">
        <v>0</v>
      </c>
      <c r="E6">
        <v>-3.8034173333333335E-3</v>
      </c>
      <c r="F6">
        <v>0.16892518999999998</v>
      </c>
      <c r="G6">
        <v>1.2660634466666665</v>
      </c>
      <c r="H6">
        <v>0</v>
      </c>
      <c r="I6" t="s">
        <v>8</v>
      </c>
      <c r="J6">
        <f>INDEX(ctry_classific!$B$2:$L$219,MATCH('data_av16-18_currUSD'!$I6,ctry_classific!$A$2:$A$219,0),MATCH('data_av16-18_currUSD'!J$4,ctry_classific!$B$1:$L$1,0))</f>
        <v>1</v>
      </c>
      <c r="K6" t="str">
        <f>INDEX(ctry_classific!$B$2:$L$219,MATCH('data_av16-18_currUSD'!$I6,ctry_classific!$A$2:$A$219,0),MATCH('data_av16-18_currUSD'!K$4,ctry_classific!$B$1:$L$1,0))</f>
        <v>OECD</v>
      </c>
      <c r="L6" t="str">
        <f>INDEX(ctry_classific!$B$2:$L$219,MATCH('data_av16-18_currUSD'!$I6,ctry_classific!$A$2:$A$219,0),MATCH('data_av16-18_currUSD'!L$4,ctry_classific!$B$1:$L$1,0))</f>
        <v>Advanced Economies</v>
      </c>
    </row>
    <row r="7" spans="1:12" x14ac:dyDescent="0.3">
      <c r="A7" t="s">
        <v>9</v>
      </c>
      <c r="B7">
        <v>0</v>
      </c>
      <c r="C7">
        <v>1.0218993333333334E-2</v>
      </c>
      <c r="D7">
        <v>8.319786333333333E-2</v>
      </c>
      <c r="E7">
        <v>2.9226933333333337E-3</v>
      </c>
      <c r="F7">
        <v>0</v>
      </c>
      <c r="G7">
        <v>9.9771300000000007E-2</v>
      </c>
      <c r="H7">
        <v>8.6065499999999993E-3</v>
      </c>
      <c r="I7" t="s">
        <v>9</v>
      </c>
      <c r="J7">
        <f>INDEX(ctry_classific!$B$2:$L$219,MATCH('data_av16-18_currUSD'!$I7,ctry_classific!$A$2:$A$219,0),MATCH('data_av16-18_currUSD'!J$4,ctry_classific!$B$1:$L$1,0))</f>
        <v>3</v>
      </c>
      <c r="K7" t="str">
        <f>INDEX(ctry_classific!$B$2:$L$219,MATCH('data_av16-18_currUSD'!$I7,ctry_classific!$A$2:$A$219,0),MATCH('data_av16-18_currUSD'!K$4,ctry_classific!$B$1:$L$1,0))</f>
        <v>LMIC</v>
      </c>
      <c r="L7" t="str">
        <f>INDEX(ctry_classific!$B$2:$L$219,MATCH('data_av16-18_currUSD'!$I7,ctry_classific!$A$2:$A$219,0),MATCH('data_av16-18_currUSD'!L$4,ctry_classific!$B$1:$L$1,0))</f>
        <v>Sub-Saharan Africa</v>
      </c>
    </row>
    <row r="8" spans="1:12" x14ac:dyDescent="0.3">
      <c r="A8" t="s">
        <v>10</v>
      </c>
      <c r="B8">
        <v>2.6769733333333336E-3</v>
      </c>
      <c r="C8">
        <v>7.9812893333333329E-2</v>
      </c>
      <c r="D8">
        <v>0.73604557000000004</v>
      </c>
      <c r="E8">
        <v>6.5782166666666668E-3</v>
      </c>
      <c r="F8">
        <v>0</v>
      </c>
      <c r="G8">
        <v>0.14787470999999999</v>
      </c>
      <c r="H8">
        <v>1.4135266666666666E-3</v>
      </c>
      <c r="I8" t="s">
        <v>10</v>
      </c>
      <c r="J8">
        <f>INDEX(ctry_classific!$B$2:$L$219,MATCH('data_av16-18_currUSD'!$I8,ctry_classific!$A$2:$A$219,0),MATCH('data_av16-18_currUSD'!J$4,ctry_classific!$B$1:$L$1,0))</f>
        <v>3</v>
      </c>
      <c r="K8" t="str">
        <f>INDEX(ctry_classific!$B$2:$L$219,MATCH('data_av16-18_currUSD'!$I8,ctry_classific!$A$2:$A$219,0),MATCH('data_av16-18_currUSD'!K$4,ctry_classific!$B$1:$L$1,0))</f>
        <v>LMIC</v>
      </c>
      <c r="L8" t="str">
        <f>INDEX(ctry_classific!$B$2:$L$219,MATCH('data_av16-18_currUSD'!$I8,ctry_classific!$A$2:$A$219,0),MATCH('data_av16-18_currUSD'!L$4,ctry_classific!$B$1:$L$1,0))</f>
        <v>Latin America &amp; the Caribbean</v>
      </c>
    </row>
    <row r="9" spans="1:12" x14ac:dyDescent="0.3">
      <c r="A9" t="s">
        <v>11</v>
      </c>
      <c r="B9">
        <v>0.16494885000000001</v>
      </c>
      <c r="C9">
        <v>2.870931783333333</v>
      </c>
      <c r="D9">
        <v>0.90669695333333333</v>
      </c>
      <c r="E9">
        <v>0</v>
      </c>
      <c r="F9">
        <v>0</v>
      </c>
      <c r="G9">
        <v>2.2394766333333331</v>
      </c>
      <c r="H9">
        <v>1.1387005700000001</v>
      </c>
      <c r="I9" t="s">
        <v>11</v>
      </c>
      <c r="J9">
        <f>INDEX(ctry_classific!$B$2:$L$219,MATCH('data_av16-18_currUSD'!$I9,ctry_classific!$A$2:$A$219,0),MATCH('data_av16-18_currUSD'!J$4,ctry_classific!$B$1:$L$1,0))</f>
        <v>2</v>
      </c>
      <c r="K9" t="str">
        <f>INDEX(ctry_classific!$B$2:$L$219,MATCH('data_av16-18_currUSD'!$I9,ctry_classific!$A$2:$A$219,0),MATCH('data_av16-18_currUSD'!K$4,ctry_classific!$B$1:$L$1,0))</f>
        <v>UMIC</v>
      </c>
      <c r="L9" t="str">
        <f>INDEX(ctry_classific!$B$2:$L$219,MATCH('data_av16-18_currUSD'!$I9,ctry_classific!$A$2:$A$219,0),MATCH('data_av16-18_currUSD'!L$4,ctry_classific!$B$1:$L$1,0))</f>
        <v>Latin America &amp; the Caribbean</v>
      </c>
    </row>
    <row r="10" spans="1:12" x14ac:dyDescent="0.3">
      <c r="A10" t="s">
        <v>12</v>
      </c>
      <c r="B10">
        <v>0</v>
      </c>
      <c r="C10">
        <v>7.955508E-2</v>
      </c>
      <c r="D10">
        <v>5.1530489999999998E-2</v>
      </c>
      <c r="E10">
        <v>7.4945100000000002E-3</v>
      </c>
      <c r="F10">
        <v>0</v>
      </c>
      <c r="G10">
        <v>6.4413079999999998E-2</v>
      </c>
      <c r="H10">
        <v>1.529895E-2</v>
      </c>
      <c r="I10" t="s">
        <v>12</v>
      </c>
      <c r="J10">
        <f>INDEX(ctry_classific!$B$2:$L$219,MATCH('data_av16-18_currUSD'!$I10,ctry_classific!$A$2:$A$219,0),MATCH('data_av16-18_currUSD'!J$4,ctry_classific!$B$1:$L$1,0))</f>
        <v>4</v>
      </c>
      <c r="K10" t="str">
        <f>INDEX(ctry_classific!$B$2:$L$219,MATCH('data_av16-18_currUSD'!$I10,ctry_classific!$A$2:$A$219,0),MATCH('data_av16-18_currUSD'!K$4,ctry_classific!$B$1:$L$1,0))</f>
        <v>LIC</v>
      </c>
      <c r="L10" t="str">
        <f>INDEX(ctry_classific!$B$2:$L$219,MATCH('data_av16-18_currUSD'!$I10,ctry_classific!$A$2:$A$219,0),MATCH('data_av16-18_currUSD'!L$4,ctry_classific!$B$1:$L$1,0))</f>
        <v>Sub-Saharan Africa</v>
      </c>
    </row>
    <row r="11" spans="1:12" x14ac:dyDescent="0.3">
      <c r="A11" t="s">
        <v>13</v>
      </c>
      <c r="B11">
        <v>0</v>
      </c>
      <c r="C11">
        <v>1.7604643333333333E-2</v>
      </c>
      <c r="D11">
        <v>0.24162420999999998</v>
      </c>
      <c r="E11">
        <v>0</v>
      </c>
      <c r="F11">
        <v>0</v>
      </c>
      <c r="G11">
        <v>2.7072869999999999E-2</v>
      </c>
      <c r="H11">
        <v>5.6662933333333334E-3</v>
      </c>
      <c r="I11" t="s">
        <v>13</v>
      </c>
      <c r="J11">
        <f>INDEX(ctry_classific!$B$2:$L$219,MATCH('data_av16-18_currUSD'!$I11,ctry_classific!$A$2:$A$219,0),MATCH('data_av16-18_currUSD'!J$4,ctry_classific!$B$1:$L$1,0))</f>
        <v>4</v>
      </c>
      <c r="K11" t="str">
        <f>INDEX(ctry_classific!$B$2:$L$219,MATCH('data_av16-18_currUSD'!$I11,ctry_classific!$A$2:$A$219,0),MATCH('data_av16-18_currUSD'!K$4,ctry_classific!$B$1:$L$1,0))</f>
        <v>LIC</v>
      </c>
      <c r="L11" t="str">
        <f>INDEX(ctry_classific!$B$2:$L$219,MATCH('data_av16-18_currUSD'!$I11,ctry_classific!$A$2:$A$219,0),MATCH('data_av16-18_currUSD'!L$4,ctry_classific!$B$1:$L$1,0))</f>
        <v>Sub-Saharan Africa</v>
      </c>
    </row>
    <row r="12" spans="1:12" x14ac:dyDescent="0.3">
      <c r="A12" t="s">
        <v>14</v>
      </c>
      <c r="B12">
        <v>1.2550788133333335</v>
      </c>
      <c r="C12">
        <v>0.39986052999999999</v>
      </c>
      <c r="D12">
        <v>2.1259836999999999</v>
      </c>
      <c r="E12">
        <v>2.7321683333333336E-2</v>
      </c>
      <c r="F12">
        <v>6.2200530000000004E-2</v>
      </c>
      <c r="G12">
        <v>1.6453933000000001</v>
      </c>
      <c r="H12">
        <v>1.1105446666666666E-2</v>
      </c>
      <c r="I12" t="s">
        <v>14</v>
      </c>
      <c r="J12">
        <f>INDEX(ctry_classific!$B$2:$L$219,MATCH('data_av16-18_currUSD'!$I12,ctry_classific!$A$2:$A$219,0),MATCH('data_av16-18_currUSD'!J$4,ctry_classific!$B$1:$L$1,0))</f>
        <v>1</v>
      </c>
      <c r="K12" t="str">
        <f>INDEX(ctry_classific!$B$2:$L$219,MATCH('data_av16-18_currUSD'!$I12,ctry_classific!$A$2:$A$219,0),MATCH('data_av16-18_currUSD'!K$4,ctry_classific!$B$1:$L$1,0))</f>
        <v>OECD</v>
      </c>
      <c r="L12" t="str">
        <f>INDEX(ctry_classific!$B$2:$L$219,MATCH('data_av16-18_currUSD'!$I12,ctry_classific!$A$2:$A$219,0),MATCH('data_av16-18_currUSD'!L$4,ctry_classific!$B$1:$L$1,0))</f>
        <v>Advanced Economies</v>
      </c>
    </row>
    <row r="13" spans="1:12" x14ac:dyDescent="0.3">
      <c r="A13" t="s">
        <v>15</v>
      </c>
      <c r="B13">
        <v>1.6692803333333336E-2</v>
      </c>
      <c r="C13">
        <v>0.31269274166666666</v>
      </c>
      <c r="D13">
        <v>1.5413829999999998E-2</v>
      </c>
      <c r="E13">
        <v>0</v>
      </c>
      <c r="F13">
        <v>7.5521729999999995E-2</v>
      </c>
      <c r="G13">
        <v>0.4004351433333333</v>
      </c>
      <c r="H13">
        <v>0</v>
      </c>
      <c r="I13" t="s">
        <v>15</v>
      </c>
      <c r="J13">
        <f>INDEX(ctry_classific!$B$2:$L$219,MATCH('data_av16-18_currUSD'!$I13,ctry_classific!$A$2:$A$219,0),MATCH('data_av16-18_currUSD'!J$4,ctry_classific!$B$1:$L$1,0))</f>
        <v>1</v>
      </c>
      <c r="K13" t="str">
        <f>INDEX(ctry_classific!$B$2:$L$219,MATCH('data_av16-18_currUSD'!$I13,ctry_classific!$A$2:$A$219,0),MATCH('data_av16-18_currUSD'!K$4,ctry_classific!$B$1:$L$1,0))</f>
        <v>OECD</v>
      </c>
      <c r="L13" t="str">
        <f>INDEX(ctry_classific!$B$2:$L$219,MATCH('data_av16-18_currUSD'!$I13,ctry_classific!$A$2:$A$219,0),MATCH('data_av16-18_currUSD'!L$4,ctry_classific!$B$1:$L$1,0))</f>
        <v>Latin America &amp; the Caribbean</v>
      </c>
    </row>
    <row r="14" spans="1:12" x14ac:dyDescent="0.3">
      <c r="A14" t="s">
        <v>16</v>
      </c>
      <c r="B14">
        <v>27.118431966666666</v>
      </c>
      <c r="C14">
        <v>20.606431400000002</v>
      </c>
      <c r="D14">
        <v>135.80649666666667</v>
      </c>
      <c r="E14">
        <v>8.8242115666666674</v>
      </c>
      <c r="F14">
        <v>7.9314256666666667</v>
      </c>
      <c r="G14">
        <v>36.884112566666666</v>
      </c>
      <c r="H14">
        <v>0</v>
      </c>
      <c r="I14" t="s">
        <v>16</v>
      </c>
      <c r="J14">
        <f>INDEX(ctry_classific!$B$2:$L$219,MATCH('data_av16-18_currUSD'!$I14,ctry_classific!$A$2:$A$219,0),MATCH('data_av16-18_currUSD'!J$4,ctry_classific!$B$1:$L$1,0))</f>
        <v>2</v>
      </c>
      <c r="K14" t="str">
        <f>INDEX(ctry_classific!$B$2:$L$219,MATCH('data_av16-18_currUSD'!$I14,ctry_classific!$A$2:$A$219,0),MATCH('data_av16-18_currUSD'!K$4,ctry_classific!$B$1:$L$1,0))</f>
        <v>UMIC</v>
      </c>
      <c r="L14" t="str">
        <f>INDEX(ctry_classific!$B$2:$L$219,MATCH('data_av16-18_currUSD'!$I14,ctry_classific!$A$2:$A$219,0),MATCH('data_av16-18_currUSD'!L$4,ctry_classific!$B$1:$L$1,0))</f>
        <v>Emerging &amp; Developing Asia</v>
      </c>
    </row>
    <row r="15" spans="1:12" x14ac:dyDescent="0.3">
      <c r="A15" t="s">
        <v>17</v>
      </c>
      <c r="B15">
        <v>2.6570833333333335E-2</v>
      </c>
      <c r="C15">
        <v>0.38338197566666671</v>
      </c>
      <c r="D15">
        <v>3.0606654</v>
      </c>
      <c r="E15">
        <v>0</v>
      </c>
      <c r="F15">
        <v>4.5952196666666667E-2</v>
      </c>
      <c r="G15">
        <v>0.47941021666666667</v>
      </c>
      <c r="H15">
        <v>0</v>
      </c>
      <c r="I15" t="s">
        <v>17</v>
      </c>
      <c r="J15">
        <f>INDEX(ctry_classific!$B$2:$L$219,MATCH('data_av16-18_currUSD'!$I15,ctry_classific!$A$2:$A$219,0),MATCH('data_av16-18_currUSD'!J$4,ctry_classific!$B$1:$L$1,0))</f>
        <v>2</v>
      </c>
      <c r="K15" t="str">
        <f>INDEX(ctry_classific!$B$2:$L$219,MATCH('data_av16-18_currUSD'!$I15,ctry_classific!$A$2:$A$219,0),MATCH('data_av16-18_currUSD'!K$4,ctry_classific!$B$1:$L$1,0))</f>
        <v>UMIC</v>
      </c>
      <c r="L15" t="str">
        <f>INDEX(ctry_classific!$B$2:$L$219,MATCH('data_av16-18_currUSD'!$I15,ctry_classific!$A$2:$A$219,0),MATCH('data_av16-18_currUSD'!L$4,ctry_classific!$B$1:$L$1,0))</f>
        <v>Latin America &amp; the Caribbean</v>
      </c>
    </row>
    <row r="16" spans="1:12" x14ac:dyDescent="0.3">
      <c r="A16" t="s">
        <v>18</v>
      </c>
      <c r="B16">
        <v>0</v>
      </c>
      <c r="C16">
        <v>1.7432610000000001E-2</v>
      </c>
      <c r="D16">
        <v>0.27664892333333335</v>
      </c>
      <c r="E16">
        <v>2.7790666666666797E-5</v>
      </c>
      <c r="F16">
        <v>3.4148759999999994E-3</v>
      </c>
      <c r="G16">
        <v>7.3054533333333324E-2</v>
      </c>
      <c r="H16">
        <v>0</v>
      </c>
      <c r="I16" t="s">
        <v>18</v>
      </c>
      <c r="J16">
        <f>INDEX(ctry_classific!$B$2:$L$219,MATCH('data_av16-18_currUSD'!$I16,ctry_classific!$A$2:$A$219,0),MATCH('data_av16-18_currUSD'!J$4,ctry_classific!$B$1:$L$1,0))</f>
        <v>2</v>
      </c>
      <c r="K16" t="str">
        <f>INDEX(ctry_classific!$B$2:$L$219,MATCH('data_av16-18_currUSD'!$I16,ctry_classific!$A$2:$A$219,0),MATCH('data_av16-18_currUSD'!K$4,ctry_classific!$B$1:$L$1,0))</f>
        <v>UMIC</v>
      </c>
      <c r="L16" t="str">
        <f>INDEX(ctry_classific!$B$2:$L$219,MATCH('data_av16-18_currUSD'!$I16,ctry_classific!$A$2:$A$219,0),MATCH('data_av16-18_currUSD'!L$4,ctry_classific!$B$1:$L$1,0))</f>
        <v>Latin America &amp; the Caribbean</v>
      </c>
    </row>
    <row r="17" spans="1:12" x14ac:dyDescent="0.3">
      <c r="A17" t="s">
        <v>19</v>
      </c>
      <c r="B17">
        <v>5.9057020000000002E-2</v>
      </c>
      <c r="C17">
        <v>4.825724E-2</v>
      </c>
      <c r="D17">
        <v>1.0280899999999999</v>
      </c>
      <c r="E17">
        <v>0</v>
      </c>
      <c r="F17">
        <v>0</v>
      </c>
      <c r="G17">
        <v>0.1020244</v>
      </c>
      <c r="H17">
        <v>0</v>
      </c>
      <c r="I17" t="s">
        <v>19</v>
      </c>
      <c r="J17">
        <f>INDEX(ctry_classific!$B$2:$L$219,MATCH('data_av16-18_currUSD'!$I17,ctry_classific!$A$2:$A$219,0),MATCH('data_av16-18_currUSD'!J$4,ctry_classific!$B$1:$L$1,0))</f>
        <v>2</v>
      </c>
      <c r="K17" t="str">
        <f>INDEX(ctry_classific!$B$2:$L$219,MATCH('data_av16-18_currUSD'!$I17,ctry_classific!$A$2:$A$219,0),MATCH('data_av16-18_currUSD'!K$4,ctry_classific!$B$1:$L$1,0))</f>
        <v>UMIC</v>
      </c>
      <c r="L17" t="str">
        <f>INDEX(ctry_classific!$B$2:$L$219,MATCH('data_av16-18_currUSD'!$I17,ctry_classific!$A$2:$A$219,0),MATCH('data_av16-18_currUSD'!L$4,ctry_classific!$B$1:$L$1,0))</f>
        <v>Latin America &amp; the Caribbean</v>
      </c>
    </row>
    <row r="18" spans="1:12" x14ac:dyDescent="0.3">
      <c r="A18" t="s">
        <v>20</v>
      </c>
      <c r="B18">
        <v>9.4200399999999993E-3</v>
      </c>
      <c r="C18">
        <v>3.8637320000000003E-2</v>
      </c>
      <c r="D18">
        <v>0.95517443000000002</v>
      </c>
      <c r="E18">
        <v>9.8797199999999998E-3</v>
      </c>
      <c r="F18">
        <v>0</v>
      </c>
      <c r="G18">
        <v>0.10030654</v>
      </c>
      <c r="H18">
        <v>8.8763699999999997E-3</v>
      </c>
      <c r="I18" t="s">
        <v>20</v>
      </c>
      <c r="J18">
        <f>INDEX(ctry_classific!$B$2:$L$219,MATCH('data_av16-18_currUSD'!$I18,ctry_classific!$A$2:$A$219,0),MATCH('data_av16-18_currUSD'!J$4,ctry_classific!$B$1:$L$1,0))</f>
        <v>2</v>
      </c>
      <c r="K18" t="str">
        <f>INDEX(ctry_classific!$B$2:$L$219,MATCH('data_av16-18_currUSD'!$I18,ctry_classific!$A$2:$A$219,0),MATCH('data_av16-18_currUSD'!K$4,ctry_classific!$B$1:$L$1,0))</f>
        <v>UMIC</v>
      </c>
      <c r="L18" t="str">
        <f>INDEX(ctry_classific!$B$2:$L$219,MATCH('data_av16-18_currUSD'!$I18,ctry_classific!$A$2:$A$219,0),MATCH('data_av16-18_currUSD'!L$4,ctry_classific!$B$1:$L$1,0))</f>
        <v>Latin America &amp; the Caribbean</v>
      </c>
    </row>
    <row r="19" spans="1:12" x14ac:dyDescent="0.3">
      <c r="A19" t="s">
        <v>21</v>
      </c>
      <c r="B19">
        <v>0</v>
      </c>
      <c r="C19">
        <v>4.6660924999999999E-2</v>
      </c>
      <c r="D19">
        <v>0.52420823000000005</v>
      </c>
      <c r="E19">
        <v>0</v>
      </c>
      <c r="F19">
        <v>0</v>
      </c>
      <c r="G19">
        <v>2.8883575000000002E-2</v>
      </c>
      <c r="H19">
        <v>2.5500000000000002E-2</v>
      </c>
      <c r="I19" t="s">
        <v>21</v>
      </c>
      <c r="J19">
        <f>INDEX(ctry_classific!$B$2:$L$219,MATCH('data_av16-18_currUSD'!$I19,ctry_classific!$A$2:$A$219,0),MATCH('data_av16-18_currUSD'!J$4,ctry_classific!$B$1:$L$1,0))</f>
        <v>3</v>
      </c>
      <c r="K19" t="str">
        <f>INDEX(ctry_classific!$B$2:$L$219,MATCH('data_av16-18_currUSD'!$I19,ctry_classific!$A$2:$A$219,0),MATCH('data_av16-18_currUSD'!K$4,ctry_classific!$B$1:$L$1,0))</f>
        <v>LMIC</v>
      </c>
      <c r="L19" t="str">
        <f>INDEX(ctry_classific!$B$2:$L$219,MATCH('data_av16-18_currUSD'!$I19,ctry_classific!$A$2:$A$219,0),MATCH('data_av16-18_currUSD'!L$4,ctry_classific!$B$1:$L$1,0))</f>
        <v>Latin America &amp; the Caribbean</v>
      </c>
    </row>
    <row r="20" spans="1:12" x14ac:dyDescent="0.3">
      <c r="A20" t="s">
        <v>22</v>
      </c>
      <c r="B20">
        <v>0</v>
      </c>
      <c r="C20">
        <v>3.344548E-2</v>
      </c>
      <c r="D20">
        <v>-2.9292756499999997</v>
      </c>
      <c r="E20">
        <v>3.8400700000000001E-3</v>
      </c>
      <c r="F20">
        <v>0</v>
      </c>
      <c r="G20">
        <v>1.0870601</v>
      </c>
      <c r="H20">
        <v>0.56372108499999996</v>
      </c>
      <c r="I20" t="s">
        <v>22</v>
      </c>
      <c r="J20">
        <f>INDEX(ctry_classific!$B$2:$L$219,MATCH('data_av16-18_currUSD'!$I20,ctry_classific!$A$2:$A$219,0),MATCH('data_av16-18_currUSD'!J$4,ctry_classific!$B$1:$L$1,0))</f>
        <v>4</v>
      </c>
      <c r="K20" t="str">
        <f>INDEX(ctry_classific!$B$2:$L$219,MATCH('data_av16-18_currUSD'!$I20,ctry_classific!$A$2:$A$219,0),MATCH('data_av16-18_currUSD'!K$4,ctry_classific!$B$1:$L$1,0))</f>
        <v>LIC</v>
      </c>
      <c r="L20" t="str">
        <f>INDEX(ctry_classific!$B$2:$L$219,MATCH('data_av16-18_currUSD'!$I20,ctry_classific!$A$2:$A$219,0),MATCH('data_av16-18_currUSD'!L$4,ctry_classific!$B$1:$L$1,0))</f>
        <v>Sub-Saharan Africa</v>
      </c>
    </row>
    <row r="21" spans="1:12" x14ac:dyDescent="0.3">
      <c r="A21" t="s">
        <v>23</v>
      </c>
      <c r="B21">
        <v>18.215871383333333</v>
      </c>
      <c r="C21">
        <v>12.866875694433332</v>
      </c>
      <c r="D21">
        <v>17.287576999999999</v>
      </c>
      <c r="E21">
        <v>41.606904229999998</v>
      </c>
      <c r="F21">
        <v>10.729793333333333</v>
      </c>
      <c r="G21">
        <v>11.851359449999999</v>
      </c>
      <c r="H21">
        <v>0.43442157999999997</v>
      </c>
      <c r="I21" t="s">
        <v>23</v>
      </c>
      <c r="J21" s="1" t="s">
        <v>23</v>
      </c>
      <c r="K21" s="1" t="s">
        <v>23</v>
      </c>
      <c r="L21" s="1" t="s">
        <v>23</v>
      </c>
    </row>
    <row r="22" spans="1:12" x14ac:dyDescent="0.3">
      <c r="A22" t="s">
        <v>24</v>
      </c>
      <c r="B22">
        <v>0</v>
      </c>
      <c r="C22">
        <v>2.1226133000000001E-2</v>
      </c>
      <c r="D22">
        <v>-1.643129735</v>
      </c>
      <c r="E22">
        <v>0</v>
      </c>
      <c r="F22">
        <v>0</v>
      </c>
      <c r="G22">
        <v>5.2813974999999999E-2</v>
      </c>
      <c r="H22">
        <v>9.0780000000000002E-7</v>
      </c>
      <c r="I22" t="s">
        <v>24</v>
      </c>
      <c r="J22">
        <f>INDEX(ctry_classific!$B$2:$L$219,MATCH('data_av16-18_currUSD'!$I22,ctry_classific!$A$2:$A$219,0),MATCH('data_av16-18_currUSD'!J$4,ctry_classific!$B$1:$L$1,0))</f>
        <v>3</v>
      </c>
      <c r="K22" t="str">
        <f>INDEX(ctry_classific!$B$2:$L$219,MATCH('data_av16-18_currUSD'!$I22,ctry_classific!$A$2:$A$219,0),MATCH('data_av16-18_currUSD'!K$4,ctry_classific!$B$1:$L$1,0))</f>
        <v>LMIC</v>
      </c>
      <c r="L22" t="str">
        <f>INDEX(ctry_classific!$B$2:$L$219,MATCH('data_av16-18_currUSD'!$I22,ctry_classific!$A$2:$A$219,0),MATCH('data_av16-18_currUSD'!L$4,ctry_classific!$B$1:$L$1,0))</f>
        <v>Sub-Saharan Africa</v>
      </c>
    </row>
    <row r="23" spans="1:12" x14ac:dyDescent="0.3">
      <c r="A23" t="s">
        <v>25</v>
      </c>
      <c r="B23">
        <v>0</v>
      </c>
      <c r="C23">
        <v>5.322292E-2</v>
      </c>
      <c r="D23">
        <v>0.36923379666666672</v>
      </c>
      <c r="E23">
        <v>0</v>
      </c>
      <c r="F23">
        <v>0</v>
      </c>
      <c r="G23">
        <v>3.7588650000000001E-2</v>
      </c>
      <c r="H23">
        <v>2.826503E-2</v>
      </c>
      <c r="I23" t="s">
        <v>25</v>
      </c>
      <c r="J23">
        <f>INDEX(ctry_classific!$B$2:$L$219,MATCH('data_av16-18_currUSD'!$I23,ctry_classific!$A$2:$A$219,0),MATCH('data_av16-18_currUSD'!J$4,ctry_classific!$B$1:$L$1,0))</f>
        <v>2</v>
      </c>
      <c r="K23" t="str">
        <f>INDEX(ctry_classific!$B$2:$L$219,MATCH('data_av16-18_currUSD'!$I23,ctry_classific!$A$2:$A$219,0),MATCH('data_av16-18_currUSD'!K$4,ctry_classific!$B$1:$L$1,0))</f>
        <v>UMIC</v>
      </c>
      <c r="L23" t="str">
        <f>INDEX(ctry_classific!$B$2:$L$219,MATCH('data_av16-18_currUSD'!$I23,ctry_classific!$A$2:$A$219,0),MATCH('data_av16-18_currUSD'!L$4,ctry_classific!$B$1:$L$1,0))</f>
        <v>Latin America &amp; the Caribbean</v>
      </c>
    </row>
    <row r="24" spans="1:12" x14ac:dyDescent="0.3">
      <c r="A24" t="s">
        <v>26</v>
      </c>
      <c r="B24">
        <v>0</v>
      </c>
      <c r="C24">
        <v>2.023877E-2</v>
      </c>
      <c r="D24">
        <v>0.20860530499999999</v>
      </c>
      <c r="E24">
        <v>0</v>
      </c>
      <c r="F24">
        <v>0</v>
      </c>
      <c r="G24">
        <v>7.8399739999999996E-2</v>
      </c>
      <c r="H24">
        <v>3.7589974999999998E-2</v>
      </c>
      <c r="I24" t="s">
        <v>26</v>
      </c>
      <c r="J24">
        <f>INDEX(ctry_classific!$B$2:$L$219,MATCH('data_av16-18_currUSD'!$I24,ctry_classific!$A$2:$A$219,0),MATCH('data_av16-18_currUSD'!J$4,ctry_classific!$B$1:$L$1,0))</f>
        <v>3</v>
      </c>
      <c r="K24" t="str">
        <f>INDEX(ctry_classific!$B$2:$L$219,MATCH('data_av16-18_currUSD'!$I24,ctry_classific!$A$2:$A$219,0),MATCH('data_av16-18_currUSD'!K$4,ctry_classific!$B$1:$L$1,0))</f>
        <v>LMIC</v>
      </c>
      <c r="L24" t="str">
        <f>INDEX(ctry_classific!$B$2:$L$219,MATCH('data_av16-18_currUSD'!$I24,ctry_classific!$A$2:$A$219,0),MATCH('data_av16-18_currUSD'!L$4,ctry_classific!$B$1:$L$1,0))</f>
        <v>Latin America &amp; the Caribbean</v>
      </c>
    </row>
    <row r="25" spans="1:12" x14ac:dyDescent="0.3">
      <c r="A25" t="s">
        <v>27</v>
      </c>
      <c r="B25">
        <v>9.7818799999999997E-2</v>
      </c>
      <c r="C25">
        <v>1.4857656666666668E-2</v>
      </c>
      <c r="D25">
        <v>0.13469631666666668</v>
      </c>
      <c r="E25">
        <v>0</v>
      </c>
      <c r="F25">
        <v>0</v>
      </c>
      <c r="G25">
        <v>1.1292040000000001E-2</v>
      </c>
      <c r="H25">
        <v>5.5440000000000003E-4</v>
      </c>
      <c r="I25" t="s">
        <v>27</v>
      </c>
      <c r="J25">
        <f>INDEX(ctry_classific!$B$2:$L$219,MATCH('data_av16-18_currUSD'!$I25,ctry_classific!$A$2:$A$219,0),MATCH('data_av16-18_currUSD'!J$4,ctry_classific!$B$1:$L$1,0))</f>
        <v>1</v>
      </c>
      <c r="K25" t="str">
        <f>INDEX(ctry_classific!$B$2:$L$219,MATCH('data_av16-18_currUSD'!$I25,ctry_classific!$A$2:$A$219,0),MATCH('data_av16-18_currUSD'!K$4,ctry_classific!$B$1:$L$1,0))</f>
        <v>OECD</v>
      </c>
      <c r="L25" t="str">
        <f>INDEX(ctry_classific!$B$2:$L$219,MATCH('data_av16-18_currUSD'!$I25,ctry_classific!$A$2:$A$219,0),MATCH('data_av16-18_currUSD'!L$4,ctry_classific!$B$1:$L$1,0))</f>
        <v>Advanced Economies</v>
      </c>
    </row>
    <row r="26" spans="1:12" x14ac:dyDescent="0.3">
      <c r="A26" t="s">
        <v>28</v>
      </c>
      <c r="B26">
        <v>1.7964459999999998E-2</v>
      </c>
      <c r="C26">
        <v>29.916503639333332</v>
      </c>
      <c r="D26">
        <v>-56.187552000000004</v>
      </c>
      <c r="E26">
        <v>0.43220009666666664</v>
      </c>
      <c r="F26">
        <v>8.2173946666666664E-2</v>
      </c>
      <c r="G26">
        <v>16.308221853333336</v>
      </c>
      <c r="H26">
        <v>17.390403000000003</v>
      </c>
      <c r="I26" t="s">
        <v>28</v>
      </c>
      <c r="J26">
        <f>INDEX(ctry_classific!$B$2:$L$219,MATCH('data_av16-18_currUSD'!$I26,ctry_classific!$A$2:$A$219,0),MATCH('data_av16-18_currUSD'!J$4,ctry_classific!$B$1:$L$1,0))</f>
        <v>3</v>
      </c>
      <c r="K26" t="str">
        <f>INDEX(ctry_classific!$B$2:$L$219,MATCH('data_av16-18_currUSD'!$I26,ctry_classific!$A$2:$A$219,0),MATCH('data_av16-18_currUSD'!K$4,ctry_classific!$B$1:$L$1,0))</f>
        <v>LMIC</v>
      </c>
      <c r="L26" t="str">
        <f>INDEX(ctry_classific!$B$2:$L$219,MATCH('data_av16-18_currUSD'!$I26,ctry_classific!$A$2:$A$219,0),MATCH('data_av16-18_currUSD'!L$4,ctry_classific!$B$1:$L$1,0))</f>
        <v>Emerging &amp; Developing Asia</v>
      </c>
    </row>
    <row r="27" spans="1:12" x14ac:dyDescent="0.3">
      <c r="A27" t="s">
        <v>29</v>
      </c>
      <c r="B27">
        <v>1.4339683333333332E-2</v>
      </c>
      <c r="C27">
        <v>2.8065410072333332</v>
      </c>
      <c r="D27">
        <v>27.049961666666665</v>
      </c>
      <c r="E27">
        <v>0</v>
      </c>
      <c r="F27">
        <v>1.7647134666666665E-2</v>
      </c>
      <c r="G27">
        <v>2.0562207000000003</v>
      </c>
      <c r="H27">
        <v>2.7820525000000003</v>
      </c>
      <c r="I27" t="s">
        <v>29</v>
      </c>
      <c r="J27">
        <f>INDEX(ctry_classific!$B$2:$L$219,MATCH('data_av16-18_currUSD'!$I27,ctry_classific!$A$2:$A$219,0),MATCH('data_av16-18_currUSD'!J$4,ctry_classific!$B$1:$L$1,0))</f>
        <v>2</v>
      </c>
      <c r="K27" t="str">
        <f>INDEX(ctry_classific!$B$2:$L$219,MATCH('data_av16-18_currUSD'!$I27,ctry_classific!$A$2:$A$219,0),MATCH('data_av16-18_currUSD'!K$4,ctry_classific!$B$1:$L$1,0))</f>
        <v>UMIC</v>
      </c>
      <c r="L27" t="str">
        <f>INDEX(ctry_classific!$B$2:$L$219,MATCH('data_av16-18_currUSD'!$I27,ctry_classific!$A$2:$A$219,0),MATCH('data_av16-18_currUSD'!L$4,ctry_classific!$B$1:$L$1,0))</f>
        <v>Emerging &amp; Developing Asia</v>
      </c>
    </row>
    <row r="28" spans="1:12" x14ac:dyDescent="0.3">
      <c r="A28" t="s">
        <v>30</v>
      </c>
      <c r="B28">
        <v>9.3736394333333348E-2</v>
      </c>
      <c r="C28">
        <v>0.13289278000000002</v>
      </c>
      <c r="D28">
        <v>1.1583034000000001</v>
      </c>
      <c r="E28">
        <v>9.8641100000000006E-3</v>
      </c>
      <c r="F28">
        <v>7.7807923333333339E-3</v>
      </c>
      <c r="G28">
        <v>0.20337300999999999</v>
      </c>
      <c r="H28">
        <v>0</v>
      </c>
      <c r="I28" t="s">
        <v>30</v>
      </c>
      <c r="J28">
        <f>INDEX(ctry_classific!$B$2:$L$219,MATCH('data_av16-18_currUSD'!$I28,ctry_classific!$A$2:$A$219,0),MATCH('data_av16-18_currUSD'!J$4,ctry_classific!$B$1:$L$1,0))</f>
        <v>1</v>
      </c>
      <c r="K28" t="str">
        <f>INDEX(ctry_classific!$B$2:$L$219,MATCH('data_av16-18_currUSD'!$I28,ctry_classific!$A$2:$A$219,0),MATCH('data_av16-18_currUSD'!K$4,ctry_classific!$B$1:$L$1,0))</f>
        <v>OECD</v>
      </c>
      <c r="L28" t="str">
        <f>INDEX(ctry_classific!$B$2:$L$219,MATCH('data_av16-18_currUSD'!$I28,ctry_classific!$A$2:$A$219,0),MATCH('data_av16-18_currUSD'!L$4,ctry_classific!$B$1:$L$1,0))</f>
        <v>Advanced Economies</v>
      </c>
    </row>
    <row r="29" spans="1:12" x14ac:dyDescent="0.3">
      <c r="A29" t="s">
        <v>31</v>
      </c>
      <c r="B29">
        <v>3.8006062266666665</v>
      </c>
      <c r="C29">
        <v>0.69086793666666679</v>
      </c>
      <c r="D29">
        <v>29.964089333333334</v>
      </c>
      <c r="E29">
        <v>2.8108027333333339</v>
      </c>
      <c r="F29">
        <v>3.3636916666666665</v>
      </c>
      <c r="G29">
        <v>6.2457327333333339</v>
      </c>
      <c r="H29">
        <v>5.7995999999999994E-3</v>
      </c>
      <c r="I29" t="s">
        <v>31</v>
      </c>
      <c r="J29">
        <f>INDEX(ctry_classific!$B$2:$L$219,MATCH('data_av16-18_currUSD'!$I29,ctry_classific!$A$2:$A$219,0),MATCH('data_av16-18_currUSD'!J$4,ctry_classific!$B$1:$L$1,0))</f>
        <v>1</v>
      </c>
      <c r="K29" t="str">
        <f>INDEX(ctry_classific!$B$2:$L$219,MATCH('data_av16-18_currUSD'!$I29,ctry_classific!$A$2:$A$219,0),MATCH('data_av16-18_currUSD'!K$4,ctry_classific!$B$1:$L$1,0))</f>
        <v>OECD</v>
      </c>
      <c r="L29" t="str">
        <f>INDEX(ctry_classific!$B$2:$L$219,MATCH('data_av16-18_currUSD'!$I29,ctry_classific!$A$2:$A$219,0),MATCH('data_av16-18_currUSD'!L$4,ctry_classific!$B$1:$L$1,0))</f>
        <v>Advanced Economies</v>
      </c>
    </row>
    <row r="30" spans="1:12" x14ac:dyDescent="0.3">
      <c r="A30" t="s">
        <v>32</v>
      </c>
      <c r="B30">
        <v>0.17409572333333334</v>
      </c>
      <c r="C30">
        <v>0.67390055333333321</v>
      </c>
      <c r="D30">
        <v>-0.67575107000000001</v>
      </c>
      <c r="E30">
        <v>6.7046666666666669E-3</v>
      </c>
      <c r="F30">
        <v>3.0984406666666669E-2</v>
      </c>
      <c r="G30">
        <v>0.25700837999999998</v>
      </c>
      <c r="H30">
        <v>0.47620916666666674</v>
      </c>
      <c r="I30" t="s">
        <v>32</v>
      </c>
      <c r="J30">
        <f>INDEX(ctry_classific!$B$2:$L$219,MATCH('data_av16-18_currUSD'!$I30,ctry_classific!$A$2:$A$219,0),MATCH('data_av16-18_currUSD'!J$4,ctry_classific!$B$1:$L$1,0))</f>
        <v>2</v>
      </c>
      <c r="K30" t="str">
        <f>INDEX(ctry_classific!$B$2:$L$219,MATCH('data_av16-18_currUSD'!$I30,ctry_classific!$A$2:$A$219,0),MATCH('data_av16-18_currUSD'!K$4,ctry_classific!$B$1:$L$1,0))</f>
        <v>UMIC</v>
      </c>
      <c r="L30" t="str">
        <f>INDEX(ctry_classific!$B$2:$L$219,MATCH('data_av16-18_currUSD'!$I30,ctry_classific!$A$2:$A$219,0),MATCH('data_av16-18_currUSD'!L$4,ctry_classific!$B$1:$L$1,0))</f>
        <v>Middle East and Central Asia</v>
      </c>
    </row>
    <row r="31" spans="1:12" x14ac:dyDescent="0.3">
      <c r="A31" t="s">
        <v>33</v>
      </c>
      <c r="B31">
        <v>0</v>
      </c>
      <c r="C31">
        <v>8.041682E-2</v>
      </c>
      <c r="D31">
        <v>0.20933044333333331</v>
      </c>
      <c r="E31">
        <v>3.012635E-2</v>
      </c>
      <c r="F31">
        <v>0</v>
      </c>
      <c r="G31">
        <v>0.75146758999999985</v>
      </c>
      <c r="H31">
        <v>9.4155776666666677E-2</v>
      </c>
      <c r="I31" t="s">
        <v>33</v>
      </c>
      <c r="J31">
        <f>INDEX(ctry_classific!$B$2:$L$219,MATCH('data_av16-18_currUSD'!$I31,ctry_classific!$A$2:$A$219,0),MATCH('data_av16-18_currUSD'!J$4,ctry_classific!$B$1:$L$1,0))</f>
        <v>3</v>
      </c>
      <c r="K31" t="str">
        <f>INDEX(ctry_classific!$B$2:$L$219,MATCH('data_av16-18_currUSD'!$I31,ctry_classific!$A$2:$A$219,0),MATCH('data_av16-18_currUSD'!K$4,ctry_classific!$B$1:$L$1,0))</f>
        <v>LMIC</v>
      </c>
      <c r="L31" t="str">
        <f>INDEX(ctry_classific!$B$2:$L$219,MATCH('data_av16-18_currUSD'!$I31,ctry_classific!$A$2:$A$219,0),MATCH('data_av16-18_currUSD'!L$4,ctry_classific!$B$1:$L$1,0))</f>
        <v>Sub-Saharan Africa</v>
      </c>
    </row>
    <row r="32" spans="1:12" x14ac:dyDescent="0.3">
      <c r="A32" t="s">
        <v>34</v>
      </c>
      <c r="B32">
        <v>1.10096521</v>
      </c>
      <c r="C32">
        <v>0.50337451333333338</v>
      </c>
      <c r="D32">
        <v>19.076242333333333</v>
      </c>
      <c r="E32">
        <v>0.7721761266666668</v>
      </c>
      <c r="F32">
        <v>0.31625646666666668</v>
      </c>
      <c r="G32">
        <v>3.377565366666667</v>
      </c>
      <c r="H32">
        <v>3.4582683333333329E-2</v>
      </c>
      <c r="I32" t="s">
        <v>142</v>
      </c>
      <c r="J32">
        <f>INDEX(ctry_classific!$B$2:$L$219,MATCH('data_av16-18_currUSD'!$I32,ctry_classific!$A$2:$A$219,0),MATCH('data_av16-18_currUSD'!J$4,ctry_classific!$B$1:$L$1,0))</f>
        <v>1</v>
      </c>
      <c r="K32" t="str">
        <f>INDEX(ctry_classific!$B$2:$L$219,MATCH('data_av16-18_currUSD'!$I32,ctry_classific!$A$2:$A$219,0),MATCH('data_av16-18_currUSD'!K$4,ctry_classific!$B$1:$L$1,0))</f>
        <v>OECD</v>
      </c>
      <c r="L32" t="str">
        <f>INDEX(ctry_classific!$B$2:$L$219,MATCH('data_av16-18_currUSD'!$I32,ctry_classific!$A$2:$A$219,0),MATCH('data_av16-18_currUSD'!L$4,ctry_classific!$B$1:$L$1,0))</f>
        <v>Advanced Economies</v>
      </c>
    </row>
    <row r="33" spans="1:12" x14ac:dyDescent="0.3">
      <c r="A33" t="s">
        <v>35</v>
      </c>
      <c r="B33">
        <v>0</v>
      </c>
      <c r="C33">
        <v>0.10136804333333334</v>
      </c>
      <c r="D33">
        <v>-0.38465556666666667</v>
      </c>
      <c r="E33">
        <v>6.9055466666666674E-3</v>
      </c>
      <c r="F33">
        <v>0</v>
      </c>
      <c r="G33">
        <v>7.6150323333333339E-2</v>
      </c>
      <c r="H33">
        <v>2.937855E-2</v>
      </c>
      <c r="I33" t="s">
        <v>35</v>
      </c>
      <c r="J33">
        <f>INDEX(ctry_classific!$B$2:$L$219,MATCH('data_av16-18_currUSD'!$I33,ctry_classific!$A$2:$A$219,0),MATCH('data_av16-18_currUSD'!J$4,ctry_classific!$B$1:$L$1,0))</f>
        <v>4</v>
      </c>
      <c r="K33" t="str">
        <f>INDEX(ctry_classific!$B$2:$L$219,MATCH('data_av16-18_currUSD'!$I33,ctry_classific!$A$2:$A$219,0),MATCH('data_av16-18_currUSD'!K$4,ctry_classific!$B$1:$L$1,0))</f>
        <v>LIC</v>
      </c>
      <c r="L33" t="str">
        <f>INDEX(ctry_classific!$B$2:$L$219,MATCH('data_av16-18_currUSD'!$I33,ctry_classific!$A$2:$A$219,0),MATCH('data_av16-18_currUSD'!L$4,ctry_classific!$B$1:$L$1,0))</f>
        <v>Sub-Saharan Africa</v>
      </c>
    </row>
    <row r="34" spans="1:12" x14ac:dyDescent="0.3">
      <c r="A34" t="s">
        <v>36</v>
      </c>
      <c r="B34">
        <v>0</v>
      </c>
      <c r="C34">
        <v>0.100019475</v>
      </c>
      <c r="D34">
        <v>-1.3531553999999999</v>
      </c>
      <c r="E34">
        <v>2.1958199999999998E-3</v>
      </c>
      <c r="F34">
        <v>0</v>
      </c>
      <c r="G34">
        <v>0.15480172</v>
      </c>
      <c r="H34">
        <v>5.1868399999999999E-3</v>
      </c>
      <c r="I34" t="s">
        <v>36</v>
      </c>
      <c r="J34">
        <f>INDEX(ctry_classific!$B$2:$L$219,MATCH('data_av16-18_currUSD'!$I34,ctry_classific!$A$2:$A$219,0),MATCH('data_av16-18_currUSD'!J$4,ctry_classific!$B$1:$L$1,0))</f>
        <v>4</v>
      </c>
      <c r="K34" t="str">
        <f>INDEX(ctry_classific!$B$2:$L$219,MATCH('data_av16-18_currUSD'!$I34,ctry_classific!$A$2:$A$219,0),MATCH('data_av16-18_currUSD'!K$4,ctry_classific!$B$1:$L$1,0))</f>
        <v>LIC</v>
      </c>
      <c r="L34" t="str">
        <f>INDEX(ctry_classific!$B$2:$L$219,MATCH('data_av16-18_currUSD'!$I34,ctry_classific!$A$2:$A$219,0),MATCH('data_av16-18_currUSD'!L$4,ctry_classific!$B$1:$L$1,0))</f>
        <v>Sub-Saharan Africa</v>
      </c>
    </row>
    <row r="35" spans="1:12" x14ac:dyDescent="0.3">
      <c r="A35" t="s">
        <v>37</v>
      </c>
      <c r="B35">
        <v>0.85279105333333327</v>
      </c>
      <c r="C35">
        <v>2.3090292199999998</v>
      </c>
      <c r="D35">
        <v>2.1596238333333333</v>
      </c>
      <c r="E35">
        <v>0</v>
      </c>
      <c r="F35">
        <v>8.8315889999999994E-2</v>
      </c>
      <c r="G35">
        <v>0.57144002333333332</v>
      </c>
      <c r="H35">
        <v>0.49123111666666669</v>
      </c>
      <c r="I35" t="s">
        <v>37</v>
      </c>
      <c r="J35">
        <f>INDEX(ctry_classific!$B$2:$L$219,MATCH('data_av16-18_currUSD'!$I35,ctry_classific!$A$2:$A$219,0),MATCH('data_av16-18_currUSD'!J$4,ctry_classific!$B$1:$L$1,0))</f>
        <v>2</v>
      </c>
      <c r="K35" t="str">
        <f>INDEX(ctry_classific!$B$2:$L$219,MATCH('data_av16-18_currUSD'!$I35,ctry_classific!$A$2:$A$219,0),MATCH('data_av16-18_currUSD'!K$4,ctry_classific!$B$1:$L$1,0))</f>
        <v>UMIC</v>
      </c>
      <c r="L35" t="str">
        <f>INDEX(ctry_classific!$B$2:$L$219,MATCH('data_av16-18_currUSD'!$I35,ctry_classific!$A$2:$A$219,0),MATCH('data_av16-18_currUSD'!L$4,ctry_classific!$B$1:$L$1,0))</f>
        <v>Latin America &amp; the Caribbean</v>
      </c>
    </row>
    <row r="36" spans="1:12" x14ac:dyDescent="0.3">
      <c r="A36" t="s">
        <v>38</v>
      </c>
      <c r="B36">
        <v>0</v>
      </c>
      <c r="C36">
        <v>1.4453805E-2</v>
      </c>
      <c r="D36">
        <v>0.37147923999999999</v>
      </c>
      <c r="E36">
        <v>5.24155E-4</v>
      </c>
      <c r="F36">
        <v>0</v>
      </c>
      <c r="G36">
        <v>7.0729609999999998E-2</v>
      </c>
      <c r="H36">
        <v>4.0794325000000006E-2</v>
      </c>
      <c r="I36" t="s">
        <v>38</v>
      </c>
      <c r="J36">
        <f>INDEX(ctry_classific!$B$2:$L$219,MATCH('data_av16-18_currUSD'!$I36,ctry_classific!$A$2:$A$219,0),MATCH('data_av16-18_currUSD'!J$4,ctry_classific!$B$1:$L$1,0))</f>
        <v>4</v>
      </c>
      <c r="K36" t="str">
        <f>INDEX(ctry_classific!$B$2:$L$219,MATCH('data_av16-18_currUSD'!$I36,ctry_classific!$A$2:$A$219,0),MATCH('data_av16-18_currUSD'!K$4,ctry_classific!$B$1:$L$1,0))</f>
        <v>LIC</v>
      </c>
      <c r="L36" t="str">
        <f>INDEX(ctry_classific!$B$2:$L$219,MATCH('data_av16-18_currUSD'!$I36,ctry_classific!$A$2:$A$219,0),MATCH('data_av16-18_currUSD'!L$4,ctry_classific!$B$1:$L$1,0))</f>
        <v>Sub-Saharan Africa</v>
      </c>
    </row>
    <row r="37" spans="1:12" x14ac:dyDescent="0.3">
      <c r="A37" t="s">
        <v>39</v>
      </c>
      <c r="B37">
        <v>2.0286499999999999E-3</v>
      </c>
      <c r="C37">
        <v>2.134745E-2</v>
      </c>
      <c r="D37">
        <v>9.1917460000000006E-2</v>
      </c>
      <c r="E37">
        <v>0</v>
      </c>
      <c r="F37">
        <v>3.1163093333333333E-2</v>
      </c>
      <c r="G37">
        <v>0.35687744333333332</v>
      </c>
      <c r="H37">
        <v>0</v>
      </c>
      <c r="I37" t="s">
        <v>39</v>
      </c>
      <c r="J37">
        <f>INDEX(ctry_classific!$B$2:$L$219,MATCH('data_av16-18_currUSD'!$I37,ctry_classific!$A$2:$A$219,0),MATCH('data_av16-18_currUSD'!J$4,ctry_classific!$B$1:$L$1,0))</f>
        <v>1</v>
      </c>
      <c r="K37" t="str">
        <f>INDEX(ctry_classific!$B$2:$L$219,MATCH('data_av16-18_currUSD'!$I37,ctry_classific!$A$2:$A$219,0),MATCH('data_av16-18_currUSD'!K$4,ctry_classific!$B$1:$L$1,0))</f>
        <v>OECD</v>
      </c>
      <c r="L37" t="str">
        <f>INDEX(ctry_classific!$B$2:$L$219,MATCH('data_av16-18_currUSD'!$I37,ctry_classific!$A$2:$A$219,0),MATCH('data_av16-18_currUSD'!L$4,ctry_classific!$B$1:$L$1,0))</f>
        <v>Advanced Economies</v>
      </c>
    </row>
    <row r="38" spans="1:12" x14ac:dyDescent="0.3">
      <c r="A38" t="s">
        <v>40</v>
      </c>
      <c r="B38">
        <v>0</v>
      </c>
      <c r="C38">
        <v>3.3468129999999999E-2</v>
      </c>
      <c r="D38">
        <v>0.28273607000000001</v>
      </c>
      <c r="E38">
        <v>0</v>
      </c>
      <c r="F38">
        <v>0</v>
      </c>
      <c r="G38">
        <v>2.1941095000000001E-2</v>
      </c>
      <c r="H38">
        <v>0</v>
      </c>
      <c r="I38" t="s">
        <v>40</v>
      </c>
      <c r="J38">
        <f>INDEX(ctry_classific!$B$2:$L$219,MATCH('data_av16-18_currUSD'!$I38,ctry_classific!$A$2:$A$219,0),MATCH('data_av16-18_currUSD'!J$4,ctry_classific!$B$1:$L$1,0))</f>
        <v>3</v>
      </c>
      <c r="K38" t="str">
        <f>INDEX(ctry_classific!$B$2:$L$219,MATCH('data_av16-18_currUSD'!$I38,ctry_classific!$A$2:$A$219,0),MATCH('data_av16-18_currUSD'!K$4,ctry_classific!$B$1:$L$1,0))</f>
        <v>LMIC</v>
      </c>
      <c r="L38" t="str">
        <f>INDEX(ctry_classific!$B$2:$L$219,MATCH('data_av16-18_currUSD'!$I38,ctry_classific!$A$2:$A$219,0),MATCH('data_av16-18_currUSD'!L$4,ctry_classific!$B$1:$L$1,0))</f>
        <v>Latin America &amp; the Caribbean</v>
      </c>
    </row>
    <row r="39" spans="1:12" x14ac:dyDescent="0.3">
      <c r="A39" t="s">
        <v>41</v>
      </c>
      <c r="B39">
        <v>1.6176988300000001</v>
      </c>
      <c r="C39">
        <v>0.17416172666666671</v>
      </c>
      <c r="D39">
        <v>1.5434502333333333</v>
      </c>
      <c r="E39">
        <v>8.5327966666666668E-3</v>
      </c>
      <c r="F39">
        <v>0</v>
      </c>
      <c r="G39">
        <v>0.16501345666666667</v>
      </c>
      <c r="H39">
        <v>9.3511536666666673E-2</v>
      </c>
      <c r="I39" t="s">
        <v>41</v>
      </c>
      <c r="J39">
        <f>INDEX(ctry_classific!$B$2:$L$219,MATCH('data_av16-18_currUSD'!$I39,ctry_classific!$A$2:$A$219,0),MATCH('data_av16-18_currUSD'!J$4,ctry_classific!$B$1:$L$1,0))</f>
        <v>1</v>
      </c>
      <c r="K39" t="str">
        <f>INDEX(ctry_classific!$B$2:$L$219,MATCH('data_av16-18_currUSD'!$I39,ctry_classific!$A$2:$A$219,0),MATCH('data_av16-18_currUSD'!K$4,ctry_classific!$B$1:$L$1,0))</f>
        <v>OECD</v>
      </c>
      <c r="L39" t="str">
        <f>INDEX(ctry_classific!$B$2:$L$219,MATCH('data_av16-18_currUSD'!$I39,ctry_classific!$A$2:$A$219,0),MATCH('data_av16-18_currUSD'!L$4,ctry_classific!$B$1:$L$1,0))</f>
        <v>Advanced Economies</v>
      </c>
    </row>
    <row r="40" spans="1:12" x14ac:dyDescent="0.3">
      <c r="A40" t="s">
        <v>42</v>
      </c>
      <c r="B40">
        <v>1.8089600000000001E-3</v>
      </c>
      <c r="C40">
        <v>7.0507445666666668E-2</v>
      </c>
      <c r="D40">
        <v>0</v>
      </c>
      <c r="E40">
        <v>0</v>
      </c>
      <c r="F40">
        <v>0</v>
      </c>
      <c r="G40">
        <v>7.3315713333333338E-2</v>
      </c>
      <c r="H40">
        <v>0</v>
      </c>
      <c r="I40" t="s">
        <v>42</v>
      </c>
      <c r="J40">
        <f>INDEX(ctry_classific!$B$2:$L$219,MATCH('data_av16-18_currUSD'!$I40,ctry_classific!$A$2:$A$219,0),MATCH('data_av16-18_currUSD'!J$4,ctry_classific!$B$1:$L$1,0))</f>
        <v>2</v>
      </c>
      <c r="K40" t="str">
        <f>INDEX(ctry_classific!$B$2:$L$219,MATCH('data_av16-18_currUSD'!$I40,ctry_classific!$A$2:$A$219,0),MATCH('data_av16-18_currUSD'!K$4,ctry_classific!$B$1:$L$1,0))</f>
        <v>UMIC</v>
      </c>
      <c r="L40" t="str">
        <f>INDEX(ctry_classific!$B$2:$L$219,MATCH('data_av16-18_currUSD'!$I40,ctry_classific!$A$2:$A$219,0),MATCH('data_av16-18_currUSD'!L$4,ctry_classific!$B$1:$L$1,0))</f>
        <v>Latin America &amp; the Caribbean</v>
      </c>
    </row>
    <row r="41" spans="1:12" x14ac:dyDescent="0.3">
      <c r="A41" t="s">
        <v>43</v>
      </c>
      <c r="B41">
        <v>0</v>
      </c>
      <c r="C41">
        <v>2.393062E-2</v>
      </c>
      <c r="D41">
        <v>1.8190166666666669</v>
      </c>
      <c r="E41">
        <v>0</v>
      </c>
      <c r="F41">
        <v>0</v>
      </c>
      <c r="G41">
        <v>1.0531192333333335</v>
      </c>
      <c r="H41">
        <v>0</v>
      </c>
      <c r="I41" t="s">
        <v>43</v>
      </c>
      <c r="J41">
        <f>INDEX(ctry_classific!$B$2:$L$219,MATCH('data_av16-18_currUSD'!$I41,ctry_classific!$A$2:$A$219,0),MATCH('data_av16-18_currUSD'!J$4,ctry_classific!$B$1:$L$1,0))</f>
        <v>2</v>
      </c>
      <c r="K41" t="str">
        <f>INDEX(ctry_classific!$B$2:$L$219,MATCH('data_av16-18_currUSD'!$I41,ctry_classific!$A$2:$A$219,0),MATCH('data_av16-18_currUSD'!K$4,ctry_classific!$B$1:$L$1,0))</f>
        <v>UMIC</v>
      </c>
      <c r="L41" t="str">
        <f>INDEX(ctry_classific!$B$2:$L$219,MATCH('data_av16-18_currUSD'!$I41,ctry_classific!$A$2:$A$219,0),MATCH('data_av16-18_currUSD'!L$4,ctry_classific!$B$1:$L$1,0))</f>
        <v>Latin America &amp; the Caribbean</v>
      </c>
    </row>
    <row r="42" spans="1:12" x14ac:dyDescent="0.3">
      <c r="A42" t="s">
        <v>44</v>
      </c>
      <c r="B42">
        <v>0</v>
      </c>
      <c r="C42">
        <v>0.29867667353333333</v>
      </c>
      <c r="D42">
        <v>7.5122439666666665</v>
      </c>
      <c r="E42">
        <v>5.9516200000000003E-3</v>
      </c>
      <c r="F42">
        <v>5.9466963333333345E-3</v>
      </c>
      <c r="G42">
        <v>1.5311999333333333</v>
      </c>
      <c r="H42">
        <v>0</v>
      </c>
      <c r="I42" t="s">
        <v>44</v>
      </c>
      <c r="J42">
        <f>INDEX(ctry_classific!$B$2:$L$219,MATCH('data_av16-18_currUSD'!$I42,ctry_classific!$A$2:$A$219,0),MATCH('data_av16-18_currUSD'!J$4,ctry_classific!$B$1:$L$1,0))</f>
        <v>3</v>
      </c>
      <c r="K42" t="str">
        <f>INDEX(ctry_classific!$B$2:$L$219,MATCH('data_av16-18_currUSD'!$I42,ctry_classific!$A$2:$A$219,0),MATCH('data_av16-18_currUSD'!K$4,ctry_classific!$B$1:$L$1,0))</f>
        <v>LMIC</v>
      </c>
      <c r="L42" t="str">
        <f>INDEX(ctry_classific!$B$2:$L$219,MATCH('data_av16-18_currUSD'!$I42,ctry_classific!$A$2:$A$219,0),MATCH('data_av16-18_currUSD'!L$4,ctry_classific!$B$1:$L$1,0))</f>
        <v>Emerging &amp; Developing Asia</v>
      </c>
    </row>
    <row r="43" spans="1:12" x14ac:dyDescent="0.3">
      <c r="A43" t="s">
        <v>45</v>
      </c>
      <c r="B43">
        <v>0.89357878000000002</v>
      </c>
      <c r="C43">
        <v>2.1959758266666669</v>
      </c>
      <c r="D43">
        <v>5.2100046000000004</v>
      </c>
      <c r="E43">
        <v>0.46587204999999998</v>
      </c>
      <c r="F43">
        <v>4.7566886666666666E-3</v>
      </c>
      <c r="G43">
        <v>1.9275860113333334</v>
      </c>
      <c r="H43">
        <v>0.22825096666666667</v>
      </c>
      <c r="I43" t="s">
        <v>384</v>
      </c>
      <c r="J43">
        <f>INDEX(ctry_classific!$B$2:$L$219,MATCH('data_av16-18_currUSD'!$I43,ctry_classific!$A$2:$A$219,0),MATCH('data_av16-18_currUSD'!J$4,ctry_classific!$B$1:$L$1,0))</f>
        <v>2</v>
      </c>
      <c r="K43" t="str">
        <f>INDEX(ctry_classific!$B$2:$L$219,MATCH('data_av16-18_currUSD'!$I43,ctry_classific!$A$2:$A$219,0),MATCH('data_av16-18_currUSD'!K$4,ctry_classific!$B$1:$L$1,0))</f>
        <v>UMIC</v>
      </c>
      <c r="L43" t="str">
        <f>INDEX(ctry_classific!$B$2:$L$219,MATCH('data_av16-18_currUSD'!$I43,ctry_classific!$A$2:$A$219,0),MATCH('data_av16-18_currUSD'!L$4,ctry_classific!$B$1:$L$1,0))</f>
        <v>Emerging &amp; Developing Europe</v>
      </c>
    </row>
    <row r="44" spans="1:12" x14ac:dyDescent="0.3">
      <c r="A44" t="s">
        <v>46</v>
      </c>
      <c r="B44">
        <v>0</v>
      </c>
      <c r="C44">
        <v>1.6704983333333336E-2</v>
      </c>
      <c r="D44">
        <v>-6.4958076666666656E-2</v>
      </c>
      <c r="E44">
        <v>1.0764533333333332E-4</v>
      </c>
      <c r="F44">
        <v>0</v>
      </c>
      <c r="G44">
        <v>9.3712363333333326E-2</v>
      </c>
      <c r="H44">
        <v>1.8200966666666667E-3</v>
      </c>
      <c r="I44" t="s">
        <v>46</v>
      </c>
      <c r="J44">
        <f>INDEX(ctry_classific!$B$2:$L$219,MATCH('data_av16-18_currUSD'!$I44,ctry_classific!$A$2:$A$219,0),MATCH('data_av16-18_currUSD'!J$4,ctry_classific!$B$1:$L$1,0))</f>
        <v>4</v>
      </c>
      <c r="K44" t="str">
        <f>INDEX(ctry_classific!$B$2:$L$219,MATCH('data_av16-18_currUSD'!$I44,ctry_classific!$A$2:$A$219,0),MATCH('data_av16-18_currUSD'!K$4,ctry_classific!$B$1:$L$1,0))</f>
        <v>LIC</v>
      </c>
      <c r="L44" t="str">
        <f>INDEX(ctry_classific!$B$2:$L$219,MATCH('data_av16-18_currUSD'!$I44,ctry_classific!$A$2:$A$219,0),MATCH('data_av16-18_currUSD'!L$4,ctry_classific!$B$1:$L$1,0))</f>
        <v>Sub-Saharan Africa</v>
      </c>
    </row>
    <row r="45" spans="1:12" x14ac:dyDescent="0.3">
      <c r="A45" t="s">
        <v>47</v>
      </c>
      <c r="B45">
        <v>0</v>
      </c>
      <c r="C45">
        <v>9.1317422999999995E-2</v>
      </c>
      <c r="D45">
        <v>0.12193935333333333</v>
      </c>
      <c r="E45">
        <v>5.7089999999999994E-4</v>
      </c>
      <c r="F45">
        <v>0</v>
      </c>
      <c r="G45">
        <v>0.19703632666666662</v>
      </c>
      <c r="H45">
        <v>2.3706477666666666E-2</v>
      </c>
      <c r="I45" t="s">
        <v>47</v>
      </c>
      <c r="J45">
        <f>INDEX(ctry_classific!$B$2:$L$219,MATCH('data_av16-18_currUSD'!$I45,ctry_classific!$A$2:$A$219,0),MATCH('data_av16-18_currUSD'!J$4,ctry_classific!$B$1:$L$1,0))</f>
        <v>3</v>
      </c>
      <c r="K45" t="str">
        <f>INDEX(ctry_classific!$B$2:$L$219,MATCH('data_av16-18_currUSD'!$I45,ctry_classific!$A$2:$A$219,0),MATCH('data_av16-18_currUSD'!K$4,ctry_classific!$B$1:$L$1,0))</f>
        <v>LMIC</v>
      </c>
      <c r="L45" t="str">
        <f>INDEX(ctry_classific!$B$2:$L$219,MATCH('data_av16-18_currUSD'!$I45,ctry_classific!$A$2:$A$219,0),MATCH('data_av16-18_currUSD'!L$4,ctry_classific!$B$1:$L$1,0))</f>
        <v>Sub-Saharan Africa</v>
      </c>
    </row>
    <row r="46" spans="1:12" x14ac:dyDescent="0.3">
      <c r="A46" t="s">
        <v>48</v>
      </c>
      <c r="B46">
        <v>2.0658043333333331E-2</v>
      </c>
      <c r="C46">
        <v>0.18083797999999998</v>
      </c>
      <c r="D46">
        <v>0.50203741666666668</v>
      </c>
      <c r="E46">
        <v>0</v>
      </c>
      <c r="F46">
        <v>0</v>
      </c>
      <c r="G46">
        <v>0.30985840999999997</v>
      </c>
      <c r="H46">
        <v>0</v>
      </c>
      <c r="I46" t="s">
        <v>48</v>
      </c>
      <c r="J46">
        <f>INDEX(ctry_classific!$B$2:$L$219,MATCH('data_av16-18_currUSD'!$I46,ctry_classific!$A$2:$A$219,0),MATCH('data_av16-18_currUSD'!J$4,ctry_classific!$B$1:$L$1,0))</f>
        <v>2</v>
      </c>
      <c r="K46" t="str">
        <f>INDEX(ctry_classific!$B$2:$L$219,MATCH('data_av16-18_currUSD'!$I46,ctry_classific!$A$2:$A$219,0),MATCH('data_av16-18_currUSD'!K$4,ctry_classific!$B$1:$L$1,0))</f>
        <v>UMIC</v>
      </c>
      <c r="L46" t="str">
        <f>INDEX(ctry_classific!$B$2:$L$219,MATCH('data_av16-18_currUSD'!$I46,ctry_classific!$A$2:$A$219,0),MATCH('data_av16-18_currUSD'!L$4,ctry_classific!$B$1:$L$1,0))</f>
        <v>Sub-Saharan Africa</v>
      </c>
    </row>
    <row r="47" spans="1:12" x14ac:dyDescent="0.3">
      <c r="A47" t="s">
        <v>49</v>
      </c>
      <c r="B47">
        <v>0</v>
      </c>
      <c r="C47">
        <v>2.5570666666666666E-4</v>
      </c>
      <c r="D47">
        <v>3.2363460000000004E-2</v>
      </c>
      <c r="E47">
        <v>0</v>
      </c>
      <c r="F47">
        <v>0</v>
      </c>
      <c r="G47">
        <v>2.4016166666666664E-3</v>
      </c>
      <c r="H47">
        <v>0</v>
      </c>
      <c r="I47" t="s">
        <v>49</v>
      </c>
      <c r="J47">
        <f>INDEX(ctry_classific!$B$2:$L$219,MATCH('data_av16-18_currUSD'!$I47,ctry_classific!$A$2:$A$219,0),MATCH('data_av16-18_currUSD'!J$4,ctry_classific!$B$1:$L$1,0))</f>
        <v>2</v>
      </c>
      <c r="K47" t="str">
        <f>INDEX(ctry_classific!$B$2:$L$219,MATCH('data_av16-18_currUSD'!$I47,ctry_classific!$A$2:$A$219,0),MATCH('data_av16-18_currUSD'!K$4,ctry_classific!$B$1:$L$1,0))</f>
        <v>UMIC</v>
      </c>
      <c r="L47" t="str">
        <f>INDEX(ctry_classific!$B$2:$L$219,MATCH('data_av16-18_currUSD'!$I47,ctry_classific!$A$2:$A$219,0),MATCH('data_av16-18_currUSD'!L$4,ctry_classific!$B$1:$L$1,0))</f>
        <v>Latin America &amp; the Caribbean</v>
      </c>
    </row>
    <row r="48" spans="1:12" x14ac:dyDescent="0.3">
      <c r="A48" t="s">
        <v>50</v>
      </c>
      <c r="B48">
        <v>2.2733069633333334</v>
      </c>
      <c r="C48">
        <v>0.14503127333333335</v>
      </c>
      <c r="D48">
        <v>2.8298413999999998</v>
      </c>
      <c r="E48">
        <v>0.3262006566666667</v>
      </c>
      <c r="F48">
        <v>0.75676129999999997</v>
      </c>
      <c r="G48">
        <v>0.73925837999999999</v>
      </c>
      <c r="H48">
        <v>4.7487500000000004E-3</v>
      </c>
      <c r="I48" t="s">
        <v>50</v>
      </c>
      <c r="J48">
        <f>INDEX(ctry_classific!$B$2:$L$219,MATCH('data_av16-18_currUSD'!$I48,ctry_classific!$A$2:$A$219,0),MATCH('data_av16-18_currUSD'!J$4,ctry_classific!$B$1:$L$1,0))</f>
        <v>1</v>
      </c>
      <c r="K48" t="str">
        <f>INDEX(ctry_classific!$B$2:$L$219,MATCH('data_av16-18_currUSD'!$I48,ctry_classific!$A$2:$A$219,0),MATCH('data_av16-18_currUSD'!K$4,ctry_classific!$B$1:$L$1,0))</f>
        <v>OECD</v>
      </c>
      <c r="L48" t="str">
        <f>INDEX(ctry_classific!$B$2:$L$219,MATCH('data_av16-18_currUSD'!$I48,ctry_classific!$A$2:$A$219,0),MATCH('data_av16-18_currUSD'!L$4,ctry_classific!$B$1:$L$1,0))</f>
        <v>Advanced Economies</v>
      </c>
    </row>
    <row r="49" spans="1:12" x14ac:dyDescent="0.3">
      <c r="A49" t="s">
        <v>51</v>
      </c>
      <c r="B49">
        <v>1.7259366666666665E-3</v>
      </c>
      <c r="C49">
        <v>1.360856E-2</v>
      </c>
      <c r="D49">
        <v>7.4470113333333324E-2</v>
      </c>
      <c r="E49">
        <v>3.2947800000000002E-4</v>
      </c>
      <c r="F49">
        <v>0</v>
      </c>
      <c r="G49">
        <v>0.18019612666666665</v>
      </c>
      <c r="H49">
        <v>6.8842780000000006E-2</v>
      </c>
      <c r="I49" t="s">
        <v>51</v>
      </c>
      <c r="J49">
        <f>INDEX(ctry_classific!$B$2:$L$219,MATCH('data_av16-18_currUSD'!$I49,ctry_classific!$A$2:$A$219,0),MATCH('data_av16-18_currUSD'!J$4,ctry_classific!$B$1:$L$1,0))</f>
        <v>3</v>
      </c>
      <c r="K49" t="str">
        <f>INDEX(ctry_classific!$B$2:$L$219,MATCH('data_av16-18_currUSD'!$I49,ctry_classific!$A$2:$A$219,0),MATCH('data_av16-18_currUSD'!K$4,ctry_classific!$B$1:$L$1,0))</f>
        <v>LMIC</v>
      </c>
      <c r="L49" t="str">
        <f>INDEX(ctry_classific!$B$2:$L$219,MATCH('data_av16-18_currUSD'!$I49,ctry_classific!$A$2:$A$219,0),MATCH('data_av16-18_currUSD'!L$4,ctry_classific!$B$1:$L$1,0))</f>
        <v>Sub-Saharan Africa</v>
      </c>
    </row>
    <row r="50" spans="1:12" x14ac:dyDescent="0.3">
      <c r="A50" t="s">
        <v>52</v>
      </c>
      <c r="B50">
        <v>2.0196575600000002</v>
      </c>
      <c r="C50">
        <v>0.82951105666666669</v>
      </c>
      <c r="D50">
        <v>10.720944333333334</v>
      </c>
      <c r="E50">
        <v>0</v>
      </c>
      <c r="F50">
        <v>9.905020333333335E-2</v>
      </c>
      <c r="G50">
        <v>2.2555018333333332</v>
      </c>
      <c r="H50">
        <v>0</v>
      </c>
      <c r="I50" t="s">
        <v>52</v>
      </c>
      <c r="J50">
        <f>INDEX(ctry_classific!$B$2:$L$219,MATCH('data_av16-18_currUSD'!$I50,ctry_classific!$A$2:$A$219,0),MATCH('data_av16-18_currUSD'!J$4,ctry_classific!$B$1:$L$1,0))</f>
        <v>2</v>
      </c>
      <c r="K50" t="str">
        <f>INDEX(ctry_classific!$B$2:$L$219,MATCH('data_av16-18_currUSD'!$I50,ctry_classific!$A$2:$A$219,0),MATCH('data_av16-18_currUSD'!K$4,ctry_classific!$B$1:$L$1,0))</f>
        <v>UMIC</v>
      </c>
      <c r="L50" t="str">
        <f>INDEX(ctry_classific!$B$2:$L$219,MATCH('data_av16-18_currUSD'!$I50,ctry_classific!$A$2:$A$219,0),MATCH('data_av16-18_currUSD'!L$4,ctry_classific!$B$1:$L$1,0))</f>
        <v>Emerging &amp; Developing Europe</v>
      </c>
    </row>
    <row r="51" spans="1:12" x14ac:dyDescent="0.3">
      <c r="A51" t="s">
        <v>53</v>
      </c>
      <c r="B51">
        <v>0</v>
      </c>
      <c r="C51">
        <v>2.9149863333333331E-2</v>
      </c>
      <c r="D51">
        <v>0.42489376333333334</v>
      </c>
      <c r="E51">
        <v>0</v>
      </c>
      <c r="F51">
        <v>0</v>
      </c>
      <c r="G51">
        <v>0.28261770666666669</v>
      </c>
      <c r="H51">
        <v>1.1059649999999999E-2</v>
      </c>
      <c r="I51" t="s">
        <v>53</v>
      </c>
      <c r="J51">
        <f>INDEX(ctry_classific!$B$2:$L$219,MATCH('data_av16-18_currUSD'!$I51,ctry_classific!$A$2:$A$219,0),MATCH('data_av16-18_currUSD'!J$4,ctry_classific!$B$1:$L$1,0))</f>
        <v>4</v>
      </c>
      <c r="K51" t="str">
        <f>INDEX(ctry_classific!$B$2:$L$219,MATCH('data_av16-18_currUSD'!$I51,ctry_classific!$A$2:$A$219,0),MATCH('data_av16-18_currUSD'!K$4,ctry_classific!$B$1:$L$1,0))</f>
        <v>LIC</v>
      </c>
      <c r="L51" t="str">
        <f>INDEX(ctry_classific!$B$2:$L$219,MATCH('data_av16-18_currUSD'!$I51,ctry_classific!$A$2:$A$219,0),MATCH('data_av16-18_currUSD'!L$4,ctry_classific!$B$1:$L$1,0))</f>
        <v>Sub-Saharan Africa</v>
      </c>
    </row>
    <row r="52" spans="1:12" x14ac:dyDescent="0.3">
      <c r="A52" t="s">
        <v>54</v>
      </c>
      <c r="B52">
        <v>0.17245054666666668</v>
      </c>
      <c r="C52">
        <v>0.27720212666666666</v>
      </c>
      <c r="D52">
        <v>-0.43662057333333332</v>
      </c>
      <c r="E52">
        <v>0</v>
      </c>
      <c r="F52">
        <v>0</v>
      </c>
      <c r="G52">
        <v>0.15647550333333335</v>
      </c>
      <c r="H52">
        <v>0</v>
      </c>
      <c r="I52" t="s">
        <v>54</v>
      </c>
      <c r="J52">
        <f>INDEX(ctry_classific!$B$2:$L$219,MATCH('data_av16-18_currUSD'!$I52,ctry_classific!$A$2:$A$219,0),MATCH('data_av16-18_currUSD'!J$4,ctry_classific!$B$1:$L$1,0))</f>
        <v>3</v>
      </c>
      <c r="K52" t="str">
        <f>INDEX(ctry_classific!$B$2:$L$219,MATCH('data_av16-18_currUSD'!$I52,ctry_classific!$A$2:$A$219,0),MATCH('data_av16-18_currUSD'!K$4,ctry_classific!$B$1:$L$1,0))</f>
        <v>LMIC</v>
      </c>
      <c r="L52" t="str">
        <f>INDEX(ctry_classific!$B$2:$L$219,MATCH('data_av16-18_currUSD'!$I52,ctry_classific!$A$2:$A$219,0),MATCH('data_av16-18_currUSD'!L$4,ctry_classific!$B$1:$L$1,0))</f>
        <v>Emerging &amp; Developing Europe</v>
      </c>
    </row>
    <row r="53" spans="1:12" x14ac:dyDescent="0.3">
      <c r="A53" t="s">
        <v>55</v>
      </c>
      <c r="B53">
        <v>12.932944173333333</v>
      </c>
      <c r="C53">
        <v>5.2728629333333332</v>
      </c>
      <c r="D53">
        <v>10.447511733333334</v>
      </c>
      <c r="E53">
        <v>4.259027633333333</v>
      </c>
      <c r="F53">
        <v>5.0936139999999996</v>
      </c>
      <c r="G53">
        <v>10.377840466666667</v>
      </c>
      <c r="H53">
        <v>46.151308333333333</v>
      </c>
      <c r="I53" t="s">
        <v>55</v>
      </c>
      <c r="J53">
        <f>INDEX(ctry_classific!$B$2:$L$219,MATCH('data_av16-18_currUSD'!$I53,ctry_classific!$A$2:$A$219,0),MATCH('data_av16-18_currUSD'!J$4,ctry_classific!$B$1:$L$1,0))</f>
        <v>1</v>
      </c>
      <c r="K53" t="str">
        <f>INDEX(ctry_classific!$B$2:$L$219,MATCH('data_av16-18_currUSD'!$I53,ctry_classific!$A$2:$A$219,0),MATCH('data_av16-18_currUSD'!K$4,ctry_classific!$B$1:$L$1,0))</f>
        <v>OECD</v>
      </c>
      <c r="L53" t="str">
        <f>INDEX(ctry_classific!$B$2:$L$219,MATCH('data_av16-18_currUSD'!$I53,ctry_classific!$A$2:$A$219,0),MATCH('data_av16-18_currUSD'!L$4,ctry_classific!$B$1:$L$1,0))</f>
        <v>Advanced Economies</v>
      </c>
    </row>
    <row r="54" spans="1:12" x14ac:dyDescent="0.3">
      <c r="A54" t="s">
        <v>56</v>
      </c>
      <c r="B54">
        <v>0</v>
      </c>
      <c r="C54">
        <v>3.7924470000000002E-2</v>
      </c>
      <c r="D54">
        <v>7.5756119999999996E-2</v>
      </c>
      <c r="E54">
        <v>0</v>
      </c>
      <c r="F54">
        <v>0</v>
      </c>
      <c r="G54">
        <v>0.18593055999999999</v>
      </c>
      <c r="H54">
        <v>0</v>
      </c>
      <c r="I54" t="s">
        <v>56</v>
      </c>
      <c r="J54">
        <f>INDEX(ctry_classific!$B$2:$L$219,MATCH('data_av16-18_currUSD'!$I54,ctry_classific!$A$2:$A$219,0),MATCH('data_av16-18_currUSD'!J$4,ctry_classific!$B$1:$L$1,0))</f>
        <v>1</v>
      </c>
      <c r="K54" t="str">
        <f>INDEX(ctry_classific!$B$2:$L$219,MATCH('data_av16-18_currUSD'!$I54,ctry_classific!$A$2:$A$219,0),MATCH('data_av16-18_currUSD'!K$4,ctry_classific!$B$1:$L$1,0))</f>
        <v>HIC</v>
      </c>
      <c r="L54" t="str">
        <f>INDEX(ctry_classific!$B$2:$L$219,MATCH('data_av16-18_currUSD'!$I54,ctry_classific!$A$2:$A$219,0),MATCH('data_av16-18_currUSD'!L$4,ctry_classific!$B$1:$L$1,0))</f>
        <v>Latin America &amp; the Caribbean</v>
      </c>
    </row>
    <row r="55" spans="1:12" x14ac:dyDescent="0.3">
      <c r="A55" t="s">
        <v>57</v>
      </c>
      <c r="B55">
        <v>5.4563436666666666E-2</v>
      </c>
      <c r="C55">
        <v>0.53628028666666661</v>
      </c>
      <c r="D55">
        <v>-0.60450193333333324</v>
      </c>
      <c r="E55">
        <v>0</v>
      </c>
      <c r="F55">
        <v>0</v>
      </c>
      <c r="G55">
        <v>1.1630593333333332</v>
      </c>
      <c r="H55">
        <v>0</v>
      </c>
      <c r="I55" t="s">
        <v>57</v>
      </c>
      <c r="J55">
        <f>INDEX(ctry_classific!$B$2:$L$219,MATCH('data_av16-18_currUSD'!$I55,ctry_classific!$A$2:$A$219,0),MATCH('data_av16-18_currUSD'!J$4,ctry_classific!$B$1:$L$1,0))</f>
        <v>3</v>
      </c>
      <c r="K55" t="str">
        <f>INDEX(ctry_classific!$B$2:$L$219,MATCH('data_av16-18_currUSD'!$I55,ctry_classific!$A$2:$A$219,0),MATCH('data_av16-18_currUSD'!K$4,ctry_classific!$B$1:$L$1,0))</f>
        <v>LMIC</v>
      </c>
      <c r="L55" t="str">
        <f>INDEX(ctry_classific!$B$2:$L$219,MATCH('data_av16-18_currUSD'!$I55,ctry_classific!$A$2:$A$219,0),MATCH('data_av16-18_currUSD'!L$4,ctry_classific!$B$1:$L$1,0))</f>
        <v>Middle East and Central Asia</v>
      </c>
    </row>
    <row r="56" spans="1:12" x14ac:dyDescent="0.3">
      <c r="A56" t="s">
        <v>58</v>
      </c>
      <c r="B56">
        <v>9.5220536666666675E-2</v>
      </c>
      <c r="C56">
        <v>0.25937052333333332</v>
      </c>
      <c r="D56">
        <v>-2.4347228533333332</v>
      </c>
      <c r="E56">
        <v>0</v>
      </c>
      <c r="F56">
        <v>0</v>
      </c>
      <c r="G56">
        <v>0.60696653333333328</v>
      </c>
      <c r="H56">
        <v>0</v>
      </c>
      <c r="I56" t="s">
        <v>467</v>
      </c>
      <c r="J56">
        <f>INDEX(ctry_classific!$B$2:$L$219,MATCH('data_av16-18_currUSD'!$I56,ctry_classific!$A$2:$A$219,0),MATCH('data_av16-18_currUSD'!J$4,ctry_classific!$B$1:$L$1,0))</f>
        <v>3</v>
      </c>
      <c r="K56" t="str">
        <f>INDEX(ctry_classific!$B$2:$L$219,MATCH('data_av16-18_currUSD'!$I56,ctry_classific!$A$2:$A$219,0),MATCH('data_av16-18_currUSD'!K$4,ctry_classific!$B$1:$L$1,0))</f>
        <v>LMIC</v>
      </c>
      <c r="L56" t="str">
        <f>INDEX(ctry_classific!$B$2:$L$219,MATCH('data_av16-18_currUSD'!$I56,ctry_classific!$A$2:$A$219,0),MATCH('data_av16-18_currUSD'!L$4,ctry_classific!$B$1:$L$1,0))</f>
        <v>Emerging &amp; Developing Asia</v>
      </c>
    </row>
  </sheetData>
  <autoFilter ref="A4:L56" xr:uid="{401DDC61-E1E7-D840-938C-5FF7C563A26B}"/>
  <pageMargins left="0.7" right="0.7" top="0.75" bottom="0.75" header="0.3" footer="0.3"/>
  <pageSetup orientation="portrait" r:id="rId1"/>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E97B3-4E85-B946-BF3A-1DEBDCF0FD23}">
  <dimension ref="A1:V219"/>
  <sheetViews>
    <sheetView workbookViewId="0">
      <selection activeCell="A11" sqref="A11"/>
    </sheetView>
  </sheetViews>
  <sheetFormatPr defaultColWidth="11.44140625" defaultRowHeight="14.4" x14ac:dyDescent="0.3"/>
  <cols>
    <col min="21" max="21" width="17.109375" bestFit="1" customWidth="1"/>
  </cols>
  <sheetData>
    <row r="1" spans="1:22" x14ac:dyDescent="0.3">
      <c r="A1" t="s">
        <v>59</v>
      </c>
      <c r="B1" t="s">
        <v>60</v>
      </c>
      <c r="C1" t="s">
        <v>61</v>
      </c>
      <c r="D1" t="s">
        <v>62</v>
      </c>
      <c r="E1" t="s">
        <v>63</v>
      </c>
      <c r="F1" t="s">
        <v>64</v>
      </c>
      <c r="G1" t="s">
        <v>65</v>
      </c>
      <c r="H1" t="s">
        <v>66</v>
      </c>
      <c r="I1" t="s">
        <v>67</v>
      </c>
      <c r="J1" t="s">
        <v>68</v>
      </c>
      <c r="K1" t="s">
        <v>69</v>
      </c>
      <c r="L1" t="s">
        <v>70</v>
      </c>
      <c r="U1" t="s">
        <v>625</v>
      </c>
    </row>
    <row r="2" spans="1:22" x14ac:dyDescent="0.3">
      <c r="A2" t="s">
        <v>71</v>
      </c>
      <c r="B2" t="s">
        <v>72</v>
      </c>
      <c r="C2">
        <v>2058.3838000000001</v>
      </c>
      <c r="D2" t="s">
        <v>73</v>
      </c>
      <c r="E2" t="s">
        <v>74</v>
      </c>
      <c r="F2" t="s">
        <v>75</v>
      </c>
      <c r="G2">
        <v>4</v>
      </c>
      <c r="H2" t="s">
        <v>72</v>
      </c>
      <c r="I2">
        <v>512</v>
      </c>
      <c r="J2" t="s">
        <v>76</v>
      </c>
      <c r="K2">
        <f>COUNTIF($Q$3:$Q$40,A2)</f>
        <v>0</v>
      </c>
      <c r="L2" t="str">
        <f>IF(AND(E2="hic",K2=1),"OECD",UPPER(E2))</f>
        <v>LIC</v>
      </c>
      <c r="Q2" t="s">
        <v>69</v>
      </c>
      <c r="U2" t="s">
        <v>7</v>
      </c>
      <c r="V2">
        <f>COUNTIF($A$2:$A$219,U2)</f>
        <v>1</v>
      </c>
    </row>
    <row r="3" spans="1:22" x14ac:dyDescent="0.3">
      <c r="A3" t="s">
        <v>77</v>
      </c>
      <c r="B3" t="s">
        <v>78</v>
      </c>
      <c r="C3">
        <v>12811.759</v>
      </c>
      <c r="D3" t="s">
        <v>79</v>
      </c>
      <c r="E3" t="s">
        <v>80</v>
      </c>
      <c r="F3" t="s">
        <v>81</v>
      </c>
      <c r="G3">
        <v>2</v>
      </c>
      <c r="H3" t="s">
        <v>78</v>
      </c>
      <c r="I3">
        <v>914</v>
      </c>
      <c r="J3" t="s">
        <v>82</v>
      </c>
      <c r="K3">
        <f t="shared" ref="K3:K66" si="0">COUNTIF($Q$3:$Q$40,A3)</f>
        <v>0</v>
      </c>
      <c r="L3" t="str">
        <f t="shared" ref="L3:L66" si="1">IF(AND(E3="hic",K3=1),"OECD",UPPER(E3))</f>
        <v>UMIC</v>
      </c>
      <c r="Q3" t="s">
        <v>8</v>
      </c>
      <c r="U3" t="s">
        <v>8</v>
      </c>
      <c r="V3">
        <f t="shared" ref="V3:V53" si="2">COUNTIF($A$2:$A$219,U3)</f>
        <v>1</v>
      </c>
    </row>
    <row r="4" spans="1:22" x14ac:dyDescent="0.3">
      <c r="A4" t="s">
        <v>83</v>
      </c>
      <c r="B4" t="s">
        <v>84</v>
      </c>
      <c r="C4">
        <v>11737.409</v>
      </c>
      <c r="D4" t="s">
        <v>85</v>
      </c>
      <c r="E4" t="s">
        <v>86</v>
      </c>
      <c r="F4" t="s">
        <v>81</v>
      </c>
      <c r="G4">
        <v>3</v>
      </c>
      <c r="H4" t="s">
        <v>84</v>
      </c>
      <c r="I4">
        <v>612</v>
      </c>
      <c r="J4" t="s">
        <v>76</v>
      </c>
      <c r="K4">
        <f t="shared" si="0"/>
        <v>0</v>
      </c>
      <c r="L4" t="str">
        <f t="shared" si="1"/>
        <v>LMIC</v>
      </c>
      <c r="Q4" t="s">
        <v>87</v>
      </c>
      <c r="U4" t="s">
        <v>9</v>
      </c>
      <c r="V4">
        <f t="shared" si="2"/>
        <v>1</v>
      </c>
    </row>
    <row r="5" spans="1:22" x14ac:dyDescent="0.3">
      <c r="A5" t="s">
        <v>88</v>
      </c>
      <c r="B5" t="s">
        <v>89</v>
      </c>
      <c r="D5" t="s">
        <v>90</v>
      </c>
      <c r="E5" t="s">
        <v>80</v>
      </c>
      <c r="F5" t="s">
        <v>91</v>
      </c>
      <c r="G5">
        <v>2</v>
      </c>
      <c r="K5">
        <f t="shared" si="0"/>
        <v>0</v>
      </c>
      <c r="L5" t="str">
        <f t="shared" si="1"/>
        <v>UMIC</v>
      </c>
      <c r="Q5" t="s">
        <v>92</v>
      </c>
      <c r="U5" t="s">
        <v>10</v>
      </c>
      <c r="V5">
        <f t="shared" si="2"/>
        <v>1</v>
      </c>
    </row>
    <row r="6" spans="1:22" x14ac:dyDescent="0.3">
      <c r="A6" t="s">
        <v>93</v>
      </c>
      <c r="B6" t="s">
        <v>94</v>
      </c>
      <c r="D6" t="s">
        <v>79</v>
      </c>
      <c r="E6" t="s">
        <v>95</v>
      </c>
      <c r="F6" t="s">
        <v>91</v>
      </c>
      <c r="G6">
        <v>1</v>
      </c>
      <c r="K6">
        <f t="shared" si="0"/>
        <v>0</v>
      </c>
      <c r="L6" t="str">
        <f t="shared" si="1"/>
        <v>HIC</v>
      </c>
      <c r="Q6" t="s">
        <v>14</v>
      </c>
      <c r="U6" t="s">
        <v>11</v>
      </c>
      <c r="V6">
        <f t="shared" si="2"/>
        <v>1</v>
      </c>
    </row>
    <row r="7" spans="1:22" x14ac:dyDescent="0.3">
      <c r="A7" t="s">
        <v>96</v>
      </c>
      <c r="B7" t="s">
        <v>97</v>
      </c>
      <c r="C7">
        <v>7310.9017000000003</v>
      </c>
      <c r="D7" t="s">
        <v>98</v>
      </c>
      <c r="E7" t="s">
        <v>86</v>
      </c>
      <c r="F7" t="s">
        <v>81</v>
      </c>
      <c r="G7">
        <v>3</v>
      </c>
      <c r="H7" t="s">
        <v>97</v>
      </c>
      <c r="I7">
        <v>614</v>
      </c>
      <c r="J7" t="s">
        <v>99</v>
      </c>
      <c r="K7">
        <f t="shared" si="0"/>
        <v>0</v>
      </c>
      <c r="L7" t="str">
        <f t="shared" si="1"/>
        <v>LMIC</v>
      </c>
      <c r="Q7" t="s">
        <v>15</v>
      </c>
      <c r="U7" t="s">
        <v>12</v>
      </c>
      <c r="V7">
        <f t="shared" si="2"/>
        <v>1</v>
      </c>
    </row>
    <row r="8" spans="1:22" x14ac:dyDescent="0.3">
      <c r="A8" t="s">
        <v>100</v>
      </c>
      <c r="B8" t="s">
        <v>101</v>
      </c>
      <c r="C8">
        <v>19840.076000000001</v>
      </c>
      <c r="D8" t="s">
        <v>102</v>
      </c>
      <c r="E8" t="s">
        <v>95</v>
      </c>
      <c r="F8" t="s">
        <v>81</v>
      </c>
      <c r="G8">
        <v>1</v>
      </c>
      <c r="H8" t="s">
        <v>101</v>
      </c>
      <c r="I8">
        <v>311</v>
      </c>
      <c r="J8" t="s">
        <v>103</v>
      </c>
      <c r="K8">
        <f t="shared" si="0"/>
        <v>0</v>
      </c>
      <c r="L8" t="str">
        <f t="shared" si="1"/>
        <v>HIC</v>
      </c>
      <c r="Q8" t="s">
        <v>17</v>
      </c>
      <c r="U8" t="s">
        <v>13</v>
      </c>
      <c r="V8">
        <f t="shared" si="2"/>
        <v>1</v>
      </c>
    </row>
    <row r="9" spans="1:22" x14ac:dyDescent="0.3">
      <c r="A9" t="s">
        <v>7</v>
      </c>
      <c r="B9" t="s">
        <v>104</v>
      </c>
      <c r="C9">
        <v>23597.117999999999</v>
      </c>
      <c r="D9" t="s">
        <v>102</v>
      </c>
      <c r="E9" t="s">
        <v>80</v>
      </c>
      <c r="F9" t="s">
        <v>81</v>
      </c>
      <c r="G9">
        <v>2</v>
      </c>
      <c r="H9" t="s">
        <v>104</v>
      </c>
      <c r="I9">
        <v>213</v>
      </c>
      <c r="J9" t="s">
        <v>103</v>
      </c>
      <c r="K9">
        <f t="shared" si="0"/>
        <v>0</v>
      </c>
      <c r="L9" t="str">
        <f t="shared" si="1"/>
        <v>UMIC</v>
      </c>
      <c r="Q9" t="s">
        <v>18</v>
      </c>
      <c r="U9" t="s">
        <v>14</v>
      </c>
      <c r="V9">
        <f t="shared" si="2"/>
        <v>1</v>
      </c>
    </row>
    <row r="10" spans="1:22" x14ac:dyDescent="0.3">
      <c r="A10" t="s">
        <v>105</v>
      </c>
      <c r="B10" t="s">
        <v>106</v>
      </c>
      <c r="C10">
        <v>12115.057000000001</v>
      </c>
      <c r="D10" t="s">
        <v>79</v>
      </c>
      <c r="E10" t="s">
        <v>80</v>
      </c>
      <c r="F10" t="s">
        <v>81</v>
      </c>
      <c r="G10">
        <v>2</v>
      </c>
      <c r="H10" t="s">
        <v>106</v>
      </c>
      <c r="I10">
        <v>911</v>
      </c>
      <c r="J10" t="s">
        <v>76</v>
      </c>
      <c r="K10">
        <f t="shared" si="0"/>
        <v>0</v>
      </c>
      <c r="L10" t="str">
        <f t="shared" si="1"/>
        <v>UMIC</v>
      </c>
      <c r="Q10" t="s">
        <v>107</v>
      </c>
      <c r="U10" t="s">
        <v>15</v>
      </c>
      <c r="V10">
        <f t="shared" si="2"/>
        <v>1</v>
      </c>
    </row>
    <row r="11" spans="1:22" x14ac:dyDescent="0.3">
      <c r="A11" t="s">
        <v>108</v>
      </c>
      <c r="B11" t="s">
        <v>109</v>
      </c>
      <c r="C11">
        <v>38442.413999999997</v>
      </c>
      <c r="D11" t="s">
        <v>102</v>
      </c>
      <c r="E11" t="s">
        <v>95</v>
      </c>
      <c r="F11" t="s">
        <v>91</v>
      </c>
      <c r="G11">
        <v>1</v>
      </c>
      <c r="H11" t="s">
        <v>109</v>
      </c>
      <c r="I11">
        <v>314</v>
      </c>
      <c r="J11" t="s">
        <v>103</v>
      </c>
      <c r="K11">
        <f t="shared" si="0"/>
        <v>0</v>
      </c>
      <c r="L11" t="str">
        <f t="shared" si="1"/>
        <v>HIC</v>
      </c>
      <c r="Q11" t="s">
        <v>110</v>
      </c>
      <c r="U11" t="s">
        <v>16</v>
      </c>
      <c r="V11">
        <f t="shared" si="2"/>
        <v>1</v>
      </c>
    </row>
    <row r="12" spans="1:22" x14ac:dyDescent="0.3">
      <c r="A12" t="s">
        <v>8</v>
      </c>
      <c r="B12" t="s">
        <v>111</v>
      </c>
      <c r="C12">
        <v>48633.133000000002</v>
      </c>
      <c r="D12" t="s">
        <v>90</v>
      </c>
      <c r="E12" t="s">
        <v>95</v>
      </c>
      <c r="F12" t="s">
        <v>91</v>
      </c>
      <c r="G12">
        <v>1</v>
      </c>
      <c r="H12" t="s">
        <v>111</v>
      </c>
      <c r="I12">
        <v>193</v>
      </c>
      <c r="J12" t="s">
        <v>112</v>
      </c>
      <c r="K12">
        <f t="shared" si="0"/>
        <v>1</v>
      </c>
      <c r="L12" t="str">
        <f t="shared" si="1"/>
        <v>OECD</v>
      </c>
      <c r="Q12" t="s">
        <v>113</v>
      </c>
      <c r="U12" t="s">
        <v>17</v>
      </c>
      <c r="V12">
        <f t="shared" si="2"/>
        <v>1</v>
      </c>
    </row>
    <row r="13" spans="1:22" x14ac:dyDescent="0.3">
      <c r="A13" t="s">
        <v>87</v>
      </c>
      <c r="B13" t="s">
        <v>114</v>
      </c>
      <c r="C13">
        <v>54342.947999999997</v>
      </c>
      <c r="D13" t="s">
        <v>79</v>
      </c>
      <c r="E13" t="s">
        <v>95</v>
      </c>
      <c r="F13" t="s">
        <v>91</v>
      </c>
      <c r="G13">
        <v>1</v>
      </c>
      <c r="H13" t="s">
        <v>114</v>
      </c>
      <c r="I13">
        <v>122</v>
      </c>
      <c r="J13" t="s">
        <v>112</v>
      </c>
      <c r="K13">
        <f t="shared" si="0"/>
        <v>1</v>
      </c>
      <c r="L13" t="str">
        <f t="shared" si="1"/>
        <v>OECD</v>
      </c>
      <c r="Q13" t="s">
        <v>115</v>
      </c>
      <c r="U13" t="s">
        <v>18</v>
      </c>
      <c r="V13">
        <f t="shared" si="2"/>
        <v>1</v>
      </c>
    </row>
    <row r="14" spans="1:22" x14ac:dyDescent="0.3">
      <c r="A14" t="s">
        <v>116</v>
      </c>
      <c r="B14" t="s">
        <v>117</v>
      </c>
      <c r="C14">
        <v>14121.406999999999</v>
      </c>
      <c r="D14" t="s">
        <v>79</v>
      </c>
      <c r="E14" t="s">
        <v>80</v>
      </c>
      <c r="F14" t="s">
        <v>81</v>
      </c>
      <c r="G14">
        <v>2</v>
      </c>
      <c r="H14" t="s">
        <v>117</v>
      </c>
      <c r="I14">
        <v>912</v>
      </c>
      <c r="J14" t="s">
        <v>76</v>
      </c>
      <c r="K14">
        <f t="shared" si="0"/>
        <v>0</v>
      </c>
      <c r="L14" t="str">
        <f t="shared" si="1"/>
        <v>UMIC</v>
      </c>
      <c r="Q14" t="s">
        <v>118</v>
      </c>
      <c r="U14" t="s">
        <v>19</v>
      </c>
      <c r="V14">
        <f t="shared" si="2"/>
        <v>1</v>
      </c>
    </row>
    <row r="15" spans="1:22" x14ac:dyDescent="0.3">
      <c r="A15" t="s">
        <v>119</v>
      </c>
      <c r="B15" t="s">
        <v>120</v>
      </c>
      <c r="C15">
        <v>36297.307000000001</v>
      </c>
      <c r="D15" t="s">
        <v>102</v>
      </c>
      <c r="E15" t="s">
        <v>95</v>
      </c>
      <c r="F15" t="s">
        <v>91</v>
      </c>
      <c r="G15">
        <v>1</v>
      </c>
      <c r="H15" t="s">
        <v>120</v>
      </c>
      <c r="I15">
        <v>313</v>
      </c>
      <c r="J15" t="s">
        <v>103</v>
      </c>
      <c r="K15">
        <f t="shared" si="0"/>
        <v>0</v>
      </c>
      <c r="L15" t="str">
        <f t="shared" si="1"/>
        <v>HIC</v>
      </c>
      <c r="Q15" t="s">
        <v>121</v>
      </c>
      <c r="U15" t="s">
        <v>20</v>
      </c>
      <c r="V15">
        <f t="shared" si="2"/>
        <v>1</v>
      </c>
    </row>
    <row r="16" spans="1:22" x14ac:dyDescent="0.3">
      <c r="A16" t="s">
        <v>122</v>
      </c>
      <c r="B16" t="s">
        <v>123</v>
      </c>
      <c r="C16">
        <v>47709.874000000003</v>
      </c>
      <c r="D16" t="s">
        <v>85</v>
      </c>
      <c r="E16" t="s">
        <v>95</v>
      </c>
      <c r="F16" t="s">
        <v>91</v>
      </c>
      <c r="G16">
        <v>1</v>
      </c>
      <c r="H16" t="s">
        <v>123</v>
      </c>
      <c r="I16">
        <v>419</v>
      </c>
      <c r="J16" t="s">
        <v>76</v>
      </c>
      <c r="K16">
        <f t="shared" si="0"/>
        <v>0</v>
      </c>
      <c r="L16" t="str">
        <f t="shared" si="1"/>
        <v>HIC</v>
      </c>
      <c r="Q16" t="s">
        <v>124</v>
      </c>
      <c r="U16" t="s">
        <v>21</v>
      </c>
      <c r="V16">
        <f t="shared" si="2"/>
        <v>1</v>
      </c>
    </row>
    <row r="17" spans="1:22" x14ac:dyDescent="0.3">
      <c r="A17" t="s">
        <v>125</v>
      </c>
      <c r="B17" t="s">
        <v>126</v>
      </c>
      <c r="C17">
        <v>4161.0897000000004</v>
      </c>
      <c r="D17" t="s">
        <v>73</v>
      </c>
      <c r="E17" t="s">
        <v>86</v>
      </c>
      <c r="F17" t="s">
        <v>75</v>
      </c>
      <c r="G17">
        <v>3</v>
      </c>
      <c r="H17" t="s">
        <v>126</v>
      </c>
      <c r="I17">
        <v>513</v>
      </c>
      <c r="J17" t="s">
        <v>127</v>
      </c>
      <c r="K17">
        <f t="shared" si="0"/>
        <v>0</v>
      </c>
      <c r="L17" t="str">
        <f t="shared" si="1"/>
        <v>LMIC</v>
      </c>
      <c r="Q17" t="s">
        <v>128</v>
      </c>
      <c r="U17" t="s">
        <v>22</v>
      </c>
      <c r="V17">
        <f t="shared" si="2"/>
        <v>1</v>
      </c>
    </row>
    <row r="18" spans="1:22" x14ac:dyDescent="0.3">
      <c r="A18" t="s">
        <v>129</v>
      </c>
      <c r="B18" t="s">
        <v>130</v>
      </c>
      <c r="C18">
        <v>15788.821</v>
      </c>
      <c r="D18" t="s">
        <v>102</v>
      </c>
      <c r="E18" t="s">
        <v>95</v>
      </c>
      <c r="F18" t="s">
        <v>91</v>
      </c>
      <c r="G18">
        <v>1</v>
      </c>
      <c r="H18" t="s">
        <v>130</v>
      </c>
      <c r="I18">
        <v>316</v>
      </c>
      <c r="J18" t="s">
        <v>103</v>
      </c>
      <c r="K18">
        <f t="shared" si="0"/>
        <v>0</v>
      </c>
      <c r="L18" t="str">
        <f t="shared" si="1"/>
        <v>HIC</v>
      </c>
      <c r="Q18" t="s">
        <v>27</v>
      </c>
      <c r="U18" t="s">
        <v>23</v>
      </c>
      <c r="V18">
        <f t="shared" si="2"/>
        <v>0</v>
      </c>
    </row>
    <row r="19" spans="1:22" x14ac:dyDescent="0.3">
      <c r="A19" t="s">
        <v>131</v>
      </c>
      <c r="B19" t="s">
        <v>132</v>
      </c>
      <c r="C19">
        <v>18280.199000000001</v>
      </c>
      <c r="D19" t="s">
        <v>79</v>
      </c>
      <c r="E19" t="s">
        <v>80</v>
      </c>
      <c r="F19" t="s">
        <v>81</v>
      </c>
      <c r="G19">
        <v>2</v>
      </c>
      <c r="H19" t="s">
        <v>132</v>
      </c>
      <c r="I19">
        <v>913</v>
      </c>
      <c r="J19" t="s">
        <v>82</v>
      </c>
      <c r="K19">
        <f t="shared" si="0"/>
        <v>0</v>
      </c>
      <c r="L19" t="str">
        <f t="shared" si="1"/>
        <v>UMIC</v>
      </c>
      <c r="Q19" t="s">
        <v>133</v>
      </c>
      <c r="U19" t="s">
        <v>24</v>
      </c>
      <c r="V19">
        <f t="shared" si="2"/>
        <v>1</v>
      </c>
    </row>
    <row r="20" spans="1:22" x14ac:dyDescent="0.3">
      <c r="A20" t="s">
        <v>92</v>
      </c>
      <c r="B20" t="s">
        <v>134</v>
      </c>
      <c r="C20">
        <v>50596.642999999996</v>
      </c>
      <c r="D20" t="s">
        <v>79</v>
      </c>
      <c r="E20" t="s">
        <v>95</v>
      </c>
      <c r="F20" t="s">
        <v>91</v>
      </c>
      <c r="G20">
        <v>1</v>
      </c>
      <c r="H20" t="s">
        <v>134</v>
      </c>
      <c r="I20">
        <v>124</v>
      </c>
      <c r="J20" t="s">
        <v>112</v>
      </c>
      <c r="K20">
        <f t="shared" si="0"/>
        <v>1</v>
      </c>
      <c r="L20" t="str">
        <f t="shared" si="1"/>
        <v>OECD</v>
      </c>
      <c r="Q20" t="s">
        <v>30</v>
      </c>
      <c r="U20" t="s">
        <v>25</v>
      </c>
      <c r="V20">
        <f t="shared" si="2"/>
        <v>1</v>
      </c>
    </row>
    <row r="21" spans="1:22" x14ac:dyDescent="0.3">
      <c r="A21" t="s">
        <v>135</v>
      </c>
      <c r="B21" t="s">
        <v>136</v>
      </c>
      <c r="C21">
        <v>7108.8666999999996</v>
      </c>
      <c r="D21" t="s">
        <v>102</v>
      </c>
      <c r="E21" t="s">
        <v>80</v>
      </c>
      <c r="F21" t="s">
        <v>81</v>
      </c>
      <c r="G21">
        <v>2</v>
      </c>
      <c r="H21" t="s">
        <v>136</v>
      </c>
      <c r="I21">
        <v>339</v>
      </c>
      <c r="J21" t="s">
        <v>103</v>
      </c>
      <c r="K21">
        <f t="shared" si="0"/>
        <v>0</v>
      </c>
      <c r="L21" t="str">
        <f t="shared" si="1"/>
        <v>UMIC</v>
      </c>
      <c r="Q21" t="s">
        <v>137</v>
      </c>
      <c r="U21" t="s">
        <v>26</v>
      </c>
      <c r="V21">
        <f t="shared" si="2"/>
        <v>1</v>
      </c>
    </row>
    <row r="22" spans="1:22" x14ac:dyDescent="0.3">
      <c r="A22" t="s">
        <v>9</v>
      </c>
      <c r="B22" t="s">
        <v>138</v>
      </c>
      <c r="C22">
        <v>3044.5138999999999</v>
      </c>
      <c r="D22" t="s">
        <v>98</v>
      </c>
      <c r="E22" t="s">
        <v>86</v>
      </c>
      <c r="F22" t="s">
        <v>75</v>
      </c>
      <c r="G22">
        <v>3</v>
      </c>
      <c r="H22" t="s">
        <v>138</v>
      </c>
      <c r="I22">
        <v>638</v>
      </c>
      <c r="J22" t="s">
        <v>99</v>
      </c>
      <c r="K22">
        <f t="shared" si="0"/>
        <v>0</v>
      </c>
      <c r="L22" t="str">
        <f t="shared" si="1"/>
        <v>LMIC</v>
      </c>
      <c r="Q22" t="s">
        <v>31</v>
      </c>
      <c r="U22" t="s">
        <v>27</v>
      </c>
      <c r="V22">
        <f t="shared" si="2"/>
        <v>1</v>
      </c>
    </row>
    <row r="23" spans="1:22" x14ac:dyDescent="0.3">
      <c r="A23" t="s">
        <v>139</v>
      </c>
      <c r="B23" t="s">
        <v>140</v>
      </c>
      <c r="C23">
        <v>81834.956000000006</v>
      </c>
      <c r="D23" t="s">
        <v>141</v>
      </c>
      <c r="E23" t="s">
        <v>95</v>
      </c>
      <c r="F23" t="s">
        <v>91</v>
      </c>
      <c r="G23">
        <v>1</v>
      </c>
      <c r="K23">
        <f t="shared" si="0"/>
        <v>0</v>
      </c>
      <c r="L23" t="str">
        <f t="shared" si="1"/>
        <v>HIC</v>
      </c>
      <c r="Q23" t="s">
        <v>142</v>
      </c>
      <c r="U23" t="s">
        <v>28</v>
      </c>
      <c r="V23">
        <f t="shared" si="2"/>
        <v>1</v>
      </c>
    </row>
    <row r="24" spans="1:22" x14ac:dyDescent="0.3">
      <c r="A24" t="s">
        <v>143</v>
      </c>
      <c r="B24" t="s">
        <v>144</v>
      </c>
      <c r="C24">
        <v>11142.4</v>
      </c>
      <c r="D24" t="s">
        <v>73</v>
      </c>
      <c r="E24" t="s">
        <v>86</v>
      </c>
      <c r="F24" t="s">
        <v>75</v>
      </c>
      <c r="G24">
        <v>3</v>
      </c>
      <c r="H24" t="s">
        <v>144</v>
      </c>
      <c r="I24">
        <v>514</v>
      </c>
      <c r="J24" t="s">
        <v>127</v>
      </c>
      <c r="K24">
        <f t="shared" si="0"/>
        <v>0</v>
      </c>
      <c r="L24" t="str">
        <f t="shared" si="1"/>
        <v>LMIC</v>
      </c>
      <c r="Q24" t="s">
        <v>145</v>
      </c>
      <c r="U24" t="s">
        <v>29</v>
      </c>
      <c r="V24">
        <f t="shared" si="2"/>
        <v>1</v>
      </c>
    </row>
    <row r="25" spans="1:22" x14ac:dyDescent="0.3">
      <c r="A25" t="s">
        <v>10</v>
      </c>
      <c r="B25" t="s">
        <v>146</v>
      </c>
      <c r="C25">
        <v>8423.6967999999997</v>
      </c>
      <c r="D25" t="s">
        <v>102</v>
      </c>
      <c r="E25" t="s">
        <v>86</v>
      </c>
      <c r="F25" t="s">
        <v>81</v>
      </c>
      <c r="G25">
        <v>3</v>
      </c>
      <c r="H25" t="s">
        <v>146</v>
      </c>
      <c r="I25">
        <v>218</v>
      </c>
      <c r="J25" t="s">
        <v>103</v>
      </c>
      <c r="K25">
        <f t="shared" si="0"/>
        <v>0</v>
      </c>
      <c r="L25" t="str">
        <f t="shared" si="1"/>
        <v>LMIC</v>
      </c>
      <c r="Q25" t="s">
        <v>147</v>
      </c>
      <c r="U25" t="s">
        <v>30</v>
      </c>
      <c r="V25">
        <f t="shared" si="2"/>
        <v>1</v>
      </c>
    </row>
    <row r="26" spans="1:22" x14ac:dyDescent="0.3">
      <c r="A26" t="s">
        <v>148</v>
      </c>
      <c r="B26" t="s">
        <v>149</v>
      </c>
      <c r="C26">
        <v>13797.79</v>
      </c>
      <c r="D26" t="s">
        <v>79</v>
      </c>
      <c r="E26" t="s">
        <v>80</v>
      </c>
      <c r="F26" t="s">
        <v>81</v>
      </c>
      <c r="G26">
        <v>2</v>
      </c>
      <c r="H26" t="s">
        <v>149</v>
      </c>
      <c r="I26">
        <v>963</v>
      </c>
      <c r="J26" t="s">
        <v>82</v>
      </c>
      <c r="K26">
        <f t="shared" si="0"/>
        <v>0</v>
      </c>
      <c r="L26" t="str">
        <f t="shared" si="1"/>
        <v>UMIC</v>
      </c>
      <c r="Q26" t="s">
        <v>150</v>
      </c>
      <c r="U26" t="s">
        <v>31</v>
      </c>
      <c r="V26">
        <f t="shared" si="2"/>
        <v>1</v>
      </c>
    </row>
    <row r="27" spans="1:22" x14ac:dyDescent="0.3">
      <c r="A27" t="s">
        <v>151</v>
      </c>
      <c r="B27" t="s">
        <v>152</v>
      </c>
      <c r="C27">
        <v>17253.280999999999</v>
      </c>
      <c r="D27" t="s">
        <v>98</v>
      </c>
      <c r="E27" t="s">
        <v>80</v>
      </c>
      <c r="F27" t="s">
        <v>81</v>
      </c>
      <c r="G27">
        <v>2</v>
      </c>
      <c r="H27" t="s">
        <v>152</v>
      </c>
      <c r="I27">
        <v>616</v>
      </c>
      <c r="J27" t="s">
        <v>99</v>
      </c>
      <c r="K27">
        <f t="shared" si="0"/>
        <v>0</v>
      </c>
      <c r="L27" t="str">
        <f t="shared" si="1"/>
        <v>UMIC</v>
      </c>
      <c r="Q27" t="s">
        <v>37</v>
      </c>
      <c r="U27" t="s">
        <v>32</v>
      </c>
      <c r="V27">
        <f t="shared" si="2"/>
        <v>1</v>
      </c>
    </row>
    <row r="28" spans="1:22" x14ac:dyDescent="0.3">
      <c r="A28" t="s">
        <v>11</v>
      </c>
      <c r="B28" t="s">
        <v>153</v>
      </c>
      <c r="C28">
        <v>14519.849</v>
      </c>
      <c r="D28" t="s">
        <v>102</v>
      </c>
      <c r="E28" t="s">
        <v>80</v>
      </c>
      <c r="F28" t="s">
        <v>81</v>
      </c>
      <c r="G28">
        <v>2</v>
      </c>
      <c r="H28" t="s">
        <v>153</v>
      </c>
      <c r="I28">
        <v>223</v>
      </c>
      <c r="J28" t="s">
        <v>103</v>
      </c>
      <c r="K28">
        <f t="shared" si="0"/>
        <v>0</v>
      </c>
      <c r="L28" t="str">
        <f t="shared" si="1"/>
        <v>UMIC</v>
      </c>
      <c r="Q28" t="s">
        <v>154</v>
      </c>
      <c r="U28" t="s">
        <v>33</v>
      </c>
      <c r="V28">
        <f t="shared" si="2"/>
        <v>1</v>
      </c>
    </row>
    <row r="29" spans="1:22" x14ac:dyDescent="0.3">
      <c r="A29" t="s">
        <v>155</v>
      </c>
      <c r="B29" t="s">
        <v>156</v>
      </c>
      <c r="D29" t="s">
        <v>102</v>
      </c>
      <c r="E29" t="s">
        <v>95</v>
      </c>
      <c r="F29" t="s">
        <v>91</v>
      </c>
      <c r="G29">
        <v>1</v>
      </c>
      <c r="K29">
        <f t="shared" si="0"/>
        <v>0</v>
      </c>
      <c r="L29" t="str">
        <f t="shared" si="1"/>
        <v>HIC</v>
      </c>
      <c r="Q29" t="s">
        <v>39</v>
      </c>
      <c r="U29" t="s">
        <v>142</v>
      </c>
      <c r="V29">
        <f t="shared" si="2"/>
        <v>1</v>
      </c>
    </row>
    <row r="30" spans="1:22" x14ac:dyDescent="0.3">
      <c r="A30" t="s">
        <v>157</v>
      </c>
      <c r="B30" t="s">
        <v>158</v>
      </c>
      <c r="C30">
        <v>60995.680999999997</v>
      </c>
      <c r="D30" t="s">
        <v>90</v>
      </c>
      <c r="E30" t="s">
        <v>95</v>
      </c>
      <c r="F30" t="s">
        <v>91</v>
      </c>
      <c r="G30">
        <v>1</v>
      </c>
      <c r="H30" t="s">
        <v>158</v>
      </c>
      <c r="I30">
        <v>516</v>
      </c>
      <c r="J30" t="s">
        <v>127</v>
      </c>
      <c r="K30">
        <f t="shared" si="0"/>
        <v>0</v>
      </c>
      <c r="L30" t="str">
        <f t="shared" si="1"/>
        <v>HIC</v>
      </c>
      <c r="Q30" t="s">
        <v>41</v>
      </c>
      <c r="U30" t="s">
        <v>35</v>
      </c>
      <c r="V30">
        <f t="shared" si="2"/>
        <v>1</v>
      </c>
    </row>
    <row r="31" spans="1:22" x14ac:dyDescent="0.3">
      <c r="A31" t="s">
        <v>159</v>
      </c>
      <c r="B31" t="s">
        <v>160</v>
      </c>
      <c r="C31">
        <v>21455.563999999998</v>
      </c>
      <c r="D31" t="s">
        <v>79</v>
      </c>
      <c r="E31" t="s">
        <v>80</v>
      </c>
      <c r="F31" t="s">
        <v>81</v>
      </c>
      <c r="G31">
        <v>2</v>
      </c>
      <c r="H31" t="s">
        <v>160</v>
      </c>
      <c r="I31">
        <v>918</v>
      </c>
      <c r="J31" t="s">
        <v>82</v>
      </c>
      <c r="K31">
        <f t="shared" si="0"/>
        <v>0</v>
      </c>
      <c r="L31" t="str">
        <f t="shared" si="1"/>
        <v>UMIC</v>
      </c>
      <c r="Q31" t="s">
        <v>161</v>
      </c>
      <c r="U31" t="s">
        <v>36</v>
      </c>
      <c r="V31">
        <f t="shared" si="2"/>
        <v>1</v>
      </c>
    </row>
    <row r="32" spans="1:22" x14ac:dyDescent="0.3">
      <c r="A32" t="s">
        <v>12</v>
      </c>
      <c r="B32" t="s">
        <v>162</v>
      </c>
      <c r="C32">
        <v>2044.3819000000001</v>
      </c>
      <c r="D32" t="s">
        <v>98</v>
      </c>
      <c r="E32" t="s">
        <v>74</v>
      </c>
      <c r="F32" t="s">
        <v>75</v>
      </c>
      <c r="G32">
        <v>4</v>
      </c>
      <c r="H32" t="s">
        <v>162</v>
      </c>
      <c r="I32">
        <v>748</v>
      </c>
      <c r="J32" t="s">
        <v>99</v>
      </c>
      <c r="K32">
        <f t="shared" si="0"/>
        <v>0</v>
      </c>
      <c r="L32" t="str">
        <f t="shared" si="1"/>
        <v>LIC</v>
      </c>
      <c r="Q32" t="s">
        <v>163</v>
      </c>
      <c r="U32" t="s">
        <v>37</v>
      </c>
      <c r="V32">
        <f t="shared" si="2"/>
        <v>1</v>
      </c>
    </row>
    <row r="33" spans="1:22" x14ac:dyDescent="0.3">
      <c r="A33" t="s">
        <v>13</v>
      </c>
      <c r="B33" t="s">
        <v>164</v>
      </c>
      <c r="C33">
        <v>773.57186000000002</v>
      </c>
      <c r="D33" t="s">
        <v>98</v>
      </c>
      <c r="E33" t="s">
        <v>74</v>
      </c>
      <c r="F33" t="s">
        <v>75</v>
      </c>
      <c r="G33">
        <v>4</v>
      </c>
      <c r="H33" t="s">
        <v>164</v>
      </c>
      <c r="I33">
        <v>618</v>
      </c>
      <c r="J33" t="s">
        <v>99</v>
      </c>
      <c r="K33">
        <f t="shared" si="0"/>
        <v>0</v>
      </c>
      <c r="L33" t="str">
        <f t="shared" si="1"/>
        <v>LIC</v>
      </c>
      <c r="Q33" t="s">
        <v>165</v>
      </c>
      <c r="U33" t="s">
        <v>38</v>
      </c>
      <c r="V33">
        <f t="shared" si="2"/>
        <v>1</v>
      </c>
    </row>
    <row r="34" spans="1:22" x14ac:dyDescent="0.3">
      <c r="A34" t="s">
        <v>166</v>
      </c>
      <c r="B34" t="s">
        <v>167</v>
      </c>
      <c r="C34">
        <v>6643.2046</v>
      </c>
      <c r="D34" t="s">
        <v>98</v>
      </c>
      <c r="E34" t="s">
        <v>86</v>
      </c>
      <c r="F34" t="s">
        <v>168</v>
      </c>
      <c r="G34">
        <v>3</v>
      </c>
      <c r="H34" t="s">
        <v>167</v>
      </c>
      <c r="I34">
        <v>624</v>
      </c>
      <c r="J34" t="s">
        <v>99</v>
      </c>
      <c r="K34">
        <f t="shared" si="0"/>
        <v>0</v>
      </c>
      <c r="L34" t="str">
        <f t="shared" si="1"/>
        <v>LMIC</v>
      </c>
      <c r="Q34" t="s">
        <v>169</v>
      </c>
      <c r="U34" t="s">
        <v>39</v>
      </c>
      <c r="V34">
        <f t="shared" si="2"/>
        <v>1</v>
      </c>
    </row>
    <row r="35" spans="1:22" x14ac:dyDescent="0.3">
      <c r="A35" t="s">
        <v>170</v>
      </c>
      <c r="B35" t="s">
        <v>171</v>
      </c>
      <c r="C35">
        <v>3928.3737000000001</v>
      </c>
      <c r="D35" t="s">
        <v>90</v>
      </c>
      <c r="E35" t="s">
        <v>86</v>
      </c>
      <c r="F35" t="s">
        <v>75</v>
      </c>
      <c r="G35">
        <v>3</v>
      </c>
      <c r="H35" t="s">
        <v>171</v>
      </c>
      <c r="I35">
        <v>522</v>
      </c>
      <c r="J35" t="s">
        <v>127</v>
      </c>
      <c r="K35">
        <f t="shared" si="0"/>
        <v>0</v>
      </c>
      <c r="L35" t="str">
        <f t="shared" si="1"/>
        <v>LMIC</v>
      </c>
      <c r="Q35" t="s">
        <v>172</v>
      </c>
      <c r="U35" t="s">
        <v>40</v>
      </c>
      <c r="V35">
        <f t="shared" si="2"/>
        <v>1</v>
      </c>
    </row>
    <row r="36" spans="1:22" x14ac:dyDescent="0.3">
      <c r="A36" t="s">
        <v>173</v>
      </c>
      <c r="B36" t="s">
        <v>174</v>
      </c>
      <c r="C36">
        <v>3554.5252</v>
      </c>
      <c r="D36" t="s">
        <v>98</v>
      </c>
      <c r="E36" t="s">
        <v>86</v>
      </c>
      <c r="F36" t="s">
        <v>168</v>
      </c>
      <c r="G36">
        <v>3</v>
      </c>
      <c r="H36" t="s">
        <v>174</v>
      </c>
      <c r="I36">
        <v>622</v>
      </c>
      <c r="J36" t="s">
        <v>99</v>
      </c>
      <c r="K36">
        <f t="shared" si="0"/>
        <v>0</v>
      </c>
      <c r="L36" t="str">
        <f t="shared" si="1"/>
        <v>LMIC</v>
      </c>
      <c r="Q36" t="s">
        <v>175</v>
      </c>
      <c r="U36" t="s">
        <v>41</v>
      </c>
      <c r="V36">
        <f t="shared" si="2"/>
        <v>1</v>
      </c>
    </row>
    <row r="37" spans="1:22" x14ac:dyDescent="0.3">
      <c r="A37" t="s">
        <v>14</v>
      </c>
      <c r="B37" t="s">
        <v>176</v>
      </c>
      <c r="C37">
        <v>48490.379000000001</v>
      </c>
      <c r="D37" t="s">
        <v>141</v>
      </c>
      <c r="E37" t="s">
        <v>95</v>
      </c>
      <c r="F37" t="s">
        <v>91</v>
      </c>
      <c r="G37">
        <v>1</v>
      </c>
      <c r="H37" t="s">
        <v>176</v>
      </c>
      <c r="I37">
        <v>156</v>
      </c>
      <c r="J37" t="s">
        <v>112</v>
      </c>
      <c r="K37">
        <f t="shared" si="0"/>
        <v>1</v>
      </c>
      <c r="L37" t="str">
        <f t="shared" si="1"/>
        <v>OECD</v>
      </c>
      <c r="Q37" t="s">
        <v>50</v>
      </c>
      <c r="U37" t="s">
        <v>42</v>
      </c>
      <c r="V37">
        <f t="shared" si="2"/>
        <v>1</v>
      </c>
    </row>
    <row r="38" spans="1:22" x14ac:dyDescent="0.3">
      <c r="A38" t="s">
        <v>177</v>
      </c>
      <c r="B38" t="s">
        <v>178</v>
      </c>
      <c r="C38">
        <v>69572.497000000003</v>
      </c>
      <c r="D38" t="s">
        <v>102</v>
      </c>
      <c r="E38" t="s">
        <v>95</v>
      </c>
      <c r="F38" t="s">
        <v>91</v>
      </c>
      <c r="G38">
        <v>1</v>
      </c>
      <c r="K38">
        <f t="shared" si="0"/>
        <v>0</v>
      </c>
      <c r="L38" t="str">
        <f t="shared" si="1"/>
        <v>HIC</v>
      </c>
      <c r="Q38" t="s">
        <v>52</v>
      </c>
      <c r="U38" t="s">
        <v>43</v>
      </c>
      <c r="V38">
        <f t="shared" si="2"/>
        <v>1</v>
      </c>
    </row>
    <row r="39" spans="1:22" x14ac:dyDescent="0.3">
      <c r="A39" t="s">
        <v>179</v>
      </c>
      <c r="B39" t="s">
        <v>180</v>
      </c>
      <c r="C39">
        <v>912.80205000000001</v>
      </c>
      <c r="D39" t="s">
        <v>98</v>
      </c>
      <c r="E39" t="s">
        <v>74</v>
      </c>
      <c r="F39" t="s">
        <v>75</v>
      </c>
      <c r="G39">
        <v>4</v>
      </c>
      <c r="H39" t="s">
        <v>180</v>
      </c>
      <c r="I39">
        <v>626</v>
      </c>
      <c r="J39" t="s">
        <v>99</v>
      </c>
      <c r="K39">
        <f t="shared" si="0"/>
        <v>0</v>
      </c>
      <c r="L39" t="str">
        <f t="shared" si="1"/>
        <v>LIC</v>
      </c>
      <c r="Q39" t="s">
        <v>181</v>
      </c>
      <c r="U39" t="s">
        <v>44</v>
      </c>
      <c r="V39">
        <f t="shared" si="2"/>
        <v>1</v>
      </c>
    </row>
    <row r="40" spans="1:22" x14ac:dyDescent="0.3">
      <c r="A40" t="s">
        <v>182</v>
      </c>
      <c r="B40" t="s">
        <v>183</v>
      </c>
      <c r="C40">
        <v>1587.0310999999999</v>
      </c>
      <c r="D40" t="s">
        <v>98</v>
      </c>
      <c r="E40" t="s">
        <v>74</v>
      </c>
      <c r="F40" t="s">
        <v>75</v>
      </c>
      <c r="G40">
        <v>4</v>
      </c>
      <c r="H40" t="s">
        <v>183</v>
      </c>
      <c r="I40">
        <v>628</v>
      </c>
      <c r="J40" t="s">
        <v>99</v>
      </c>
      <c r="K40">
        <f t="shared" si="0"/>
        <v>0</v>
      </c>
      <c r="L40" t="str">
        <f t="shared" si="1"/>
        <v>LIC</v>
      </c>
      <c r="Q40" t="s">
        <v>55</v>
      </c>
      <c r="U40" t="s">
        <v>384</v>
      </c>
      <c r="V40">
        <f t="shared" si="2"/>
        <v>1</v>
      </c>
    </row>
    <row r="41" spans="1:22" x14ac:dyDescent="0.3">
      <c r="A41" t="s">
        <v>184</v>
      </c>
      <c r="B41" t="s">
        <v>185</v>
      </c>
      <c r="D41" t="s">
        <v>79</v>
      </c>
      <c r="E41" t="s">
        <v>95</v>
      </c>
      <c r="F41" t="s">
        <v>91</v>
      </c>
      <c r="G41">
        <v>1</v>
      </c>
      <c r="K41">
        <f t="shared" si="0"/>
        <v>0</v>
      </c>
      <c r="L41" t="str">
        <f t="shared" si="1"/>
        <v>HIC</v>
      </c>
      <c r="U41" t="s">
        <v>46</v>
      </c>
      <c r="V41">
        <f t="shared" si="2"/>
        <v>1</v>
      </c>
    </row>
    <row r="42" spans="1:22" x14ac:dyDescent="0.3">
      <c r="A42" t="s">
        <v>15</v>
      </c>
      <c r="B42" t="s">
        <v>186</v>
      </c>
      <c r="C42">
        <v>24548.187999999998</v>
      </c>
      <c r="D42" t="s">
        <v>102</v>
      </c>
      <c r="E42" t="s">
        <v>95</v>
      </c>
      <c r="F42" t="s">
        <v>81</v>
      </c>
      <c r="G42">
        <v>1</v>
      </c>
      <c r="H42" t="s">
        <v>186</v>
      </c>
      <c r="I42">
        <v>228</v>
      </c>
      <c r="J42" t="s">
        <v>103</v>
      </c>
      <c r="K42">
        <f t="shared" si="0"/>
        <v>1</v>
      </c>
      <c r="L42" t="str">
        <f t="shared" si="1"/>
        <v>OECD</v>
      </c>
      <c r="U42" t="s">
        <v>47</v>
      </c>
      <c r="V42">
        <f t="shared" si="2"/>
        <v>1</v>
      </c>
    </row>
    <row r="43" spans="1:22" x14ac:dyDescent="0.3">
      <c r="A43" t="s">
        <v>16</v>
      </c>
      <c r="B43" t="s">
        <v>187</v>
      </c>
      <c r="C43">
        <v>14344.421</v>
      </c>
      <c r="D43" t="s">
        <v>90</v>
      </c>
      <c r="E43" t="s">
        <v>80</v>
      </c>
      <c r="F43" t="s">
        <v>81</v>
      </c>
      <c r="G43">
        <v>2</v>
      </c>
      <c r="H43" t="s">
        <v>187</v>
      </c>
      <c r="I43">
        <v>924</v>
      </c>
      <c r="J43" t="s">
        <v>127</v>
      </c>
      <c r="K43">
        <f t="shared" si="0"/>
        <v>0</v>
      </c>
      <c r="L43" t="str">
        <f t="shared" si="1"/>
        <v>UMIC</v>
      </c>
      <c r="U43" t="s">
        <v>48</v>
      </c>
      <c r="V43">
        <f t="shared" si="2"/>
        <v>1</v>
      </c>
    </row>
    <row r="44" spans="1:22" x14ac:dyDescent="0.3">
      <c r="A44" t="s">
        <v>17</v>
      </c>
      <c r="B44" t="s">
        <v>188</v>
      </c>
      <c r="C44">
        <v>14219.532999999999</v>
      </c>
      <c r="D44" t="s">
        <v>102</v>
      </c>
      <c r="E44" t="s">
        <v>80</v>
      </c>
      <c r="F44" t="s">
        <v>81</v>
      </c>
      <c r="G44">
        <v>2</v>
      </c>
      <c r="H44" t="s">
        <v>188</v>
      </c>
      <c r="I44">
        <v>233</v>
      </c>
      <c r="J44" t="s">
        <v>103</v>
      </c>
      <c r="K44">
        <f t="shared" si="0"/>
        <v>1</v>
      </c>
      <c r="L44" t="str">
        <f t="shared" si="1"/>
        <v>UMIC</v>
      </c>
      <c r="U44" t="s">
        <v>49</v>
      </c>
      <c r="V44">
        <f t="shared" si="2"/>
        <v>1</v>
      </c>
    </row>
    <row r="45" spans="1:22" x14ac:dyDescent="0.3">
      <c r="A45" t="s">
        <v>189</v>
      </c>
      <c r="B45" t="s">
        <v>190</v>
      </c>
      <c r="C45">
        <v>3032.2547</v>
      </c>
      <c r="D45" t="s">
        <v>98</v>
      </c>
      <c r="E45" t="s">
        <v>86</v>
      </c>
      <c r="F45" t="s">
        <v>75</v>
      </c>
      <c r="G45">
        <v>3</v>
      </c>
      <c r="H45" t="s">
        <v>190</v>
      </c>
      <c r="I45">
        <v>632</v>
      </c>
      <c r="J45" t="s">
        <v>99</v>
      </c>
      <c r="K45">
        <f t="shared" si="0"/>
        <v>0</v>
      </c>
      <c r="L45" t="str">
        <f t="shared" si="1"/>
        <v>LMIC</v>
      </c>
      <c r="U45" t="s">
        <v>50</v>
      </c>
      <c r="V45">
        <f t="shared" si="2"/>
        <v>1</v>
      </c>
    </row>
    <row r="46" spans="1:22" x14ac:dyDescent="0.3">
      <c r="A46" t="s">
        <v>191</v>
      </c>
      <c r="B46" t="s">
        <v>192</v>
      </c>
      <c r="C46">
        <v>1059.8108</v>
      </c>
      <c r="D46" t="s">
        <v>98</v>
      </c>
      <c r="E46" t="s">
        <v>74</v>
      </c>
      <c r="F46" t="s">
        <v>75</v>
      </c>
      <c r="G46">
        <v>4</v>
      </c>
      <c r="H46" t="s">
        <v>192</v>
      </c>
      <c r="I46">
        <v>636</v>
      </c>
      <c r="J46" t="s">
        <v>99</v>
      </c>
      <c r="K46">
        <f t="shared" si="0"/>
        <v>0</v>
      </c>
      <c r="L46" t="str">
        <f t="shared" si="1"/>
        <v>LIC</v>
      </c>
      <c r="U46" t="s">
        <v>51</v>
      </c>
      <c r="V46">
        <f t="shared" si="2"/>
        <v>1</v>
      </c>
    </row>
    <row r="47" spans="1:22" x14ac:dyDescent="0.3">
      <c r="A47" t="s">
        <v>193</v>
      </c>
      <c r="B47" t="s">
        <v>194</v>
      </c>
      <c r="C47">
        <v>4274.2964000000002</v>
      </c>
      <c r="D47" t="s">
        <v>98</v>
      </c>
      <c r="E47" t="s">
        <v>86</v>
      </c>
      <c r="F47" t="s">
        <v>168</v>
      </c>
      <c r="G47">
        <v>3</v>
      </c>
      <c r="H47" t="s">
        <v>194</v>
      </c>
      <c r="I47">
        <v>634</v>
      </c>
      <c r="J47" t="s">
        <v>99</v>
      </c>
      <c r="K47">
        <f t="shared" si="0"/>
        <v>0</v>
      </c>
      <c r="L47" t="str">
        <f t="shared" si="1"/>
        <v>LMIC</v>
      </c>
      <c r="U47" t="s">
        <v>52</v>
      </c>
      <c r="V47">
        <f t="shared" si="2"/>
        <v>1</v>
      </c>
    </row>
    <row r="48" spans="1:22" x14ac:dyDescent="0.3">
      <c r="A48" t="s">
        <v>18</v>
      </c>
      <c r="B48" t="s">
        <v>195</v>
      </c>
      <c r="C48">
        <v>19749.167000000001</v>
      </c>
      <c r="D48" t="s">
        <v>102</v>
      </c>
      <c r="E48" t="s">
        <v>80</v>
      </c>
      <c r="F48" t="s">
        <v>81</v>
      </c>
      <c r="G48">
        <v>2</v>
      </c>
      <c r="H48" t="s">
        <v>195</v>
      </c>
      <c r="I48">
        <v>238</v>
      </c>
      <c r="J48" t="s">
        <v>103</v>
      </c>
      <c r="K48">
        <f t="shared" si="0"/>
        <v>1</v>
      </c>
      <c r="L48" t="str">
        <f t="shared" si="1"/>
        <v>UMIC</v>
      </c>
      <c r="U48" t="s">
        <v>53</v>
      </c>
      <c r="V48">
        <f t="shared" si="2"/>
        <v>1</v>
      </c>
    </row>
    <row r="49" spans="1:22" x14ac:dyDescent="0.3">
      <c r="A49" t="s">
        <v>196</v>
      </c>
      <c r="B49" t="s">
        <v>197</v>
      </c>
      <c r="C49">
        <v>4830.7516999999998</v>
      </c>
      <c r="D49" t="s">
        <v>98</v>
      </c>
      <c r="E49" t="s">
        <v>86</v>
      </c>
      <c r="F49" t="s">
        <v>75</v>
      </c>
      <c r="G49">
        <v>3</v>
      </c>
      <c r="H49" t="s">
        <v>197</v>
      </c>
      <c r="I49">
        <v>662</v>
      </c>
      <c r="J49" t="s">
        <v>99</v>
      </c>
      <c r="K49">
        <f t="shared" si="0"/>
        <v>0</v>
      </c>
      <c r="L49" t="str">
        <f t="shared" si="1"/>
        <v>LMIC</v>
      </c>
      <c r="U49" t="s">
        <v>54</v>
      </c>
      <c r="V49">
        <f t="shared" si="2"/>
        <v>1</v>
      </c>
    </row>
    <row r="50" spans="1:22" x14ac:dyDescent="0.3">
      <c r="A50" t="s">
        <v>198</v>
      </c>
      <c r="B50" t="s">
        <v>199</v>
      </c>
      <c r="C50">
        <v>26885.657999999999</v>
      </c>
      <c r="D50" t="s">
        <v>79</v>
      </c>
      <c r="E50" t="s">
        <v>95</v>
      </c>
      <c r="F50" t="s">
        <v>81</v>
      </c>
      <c r="G50">
        <v>1</v>
      </c>
      <c r="H50" t="s">
        <v>199</v>
      </c>
      <c r="I50">
        <v>960</v>
      </c>
      <c r="J50" t="s">
        <v>82</v>
      </c>
      <c r="K50">
        <f t="shared" si="0"/>
        <v>0</v>
      </c>
      <c r="L50" t="str">
        <f t="shared" si="1"/>
        <v>HIC</v>
      </c>
      <c r="U50" t="s">
        <v>55</v>
      </c>
      <c r="V50">
        <f t="shared" si="2"/>
        <v>1</v>
      </c>
    </row>
    <row r="51" spans="1:22" x14ac:dyDescent="0.3">
      <c r="A51" t="s">
        <v>200</v>
      </c>
      <c r="B51" t="s">
        <v>201</v>
      </c>
      <c r="D51" t="s">
        <v>102</v>
      </c>
      <c r="E51" t="s">
        <v>80</v>
      </c>
      <c r="F51" t="s">
        <v>91</v>
      </c>
      <c r="G51">
        <v>2</v>
      </c>
      <c r="K51">
        <f t="shared" si="0"/>
        <v>0</v>
      </c>
      <c r="L51" t="str">
        <f t="shared" si="1"/>
        <v>UMIC</v>
      </c>
      <c r="U51" t="s">
        <v>56</v>
      </c>
      <c r="V51">
        <f t="shared" si="2"/>
        <v>1</v>
      </c>
    </row>
    <row r="52" spans="1:22" x14ac:dyDescent="0.3">
      <c r="A52" t="s">
        <v>202</v>
      </c>
      <c r="B52" t="s">
        <v>203</v>
      </c>
      <c r="C52">
        <v>25475.49</v>
      </c>
      <c r="D52" t="s">
        <v>102</v>
      </c>
      <c r="E52" t="s">
        <v>95</v>
      </c>
      <c r="F52" t="s">
        <v>91</v>
      </c>
      <c r="G52">
        <v>1</v>
      </c>
      <c r="K52">
        <f t="shared" si="0"/>
        <v>0</v>
      </c>
      <c r="L52" t="str">
        <f t="shared" si="1"/>
        <v>HIC</v>
      </c>
      <c r="U52" t="s">
        <v>57</v>
      </c>
      <c r="V52">
        <f t="shared" si="2"/>
        <v>1</v>
      </c>
    </row>
    <row r="53" spans="1:22" x14ac:dyDescent="0.3">
      <c r="A53" t="s">
        <v>204</v>
      </c>
      <c r="B53" t="s">
        <v>205</v>
      </c>
      <c r="C53">
        <v>37766.902000000002</v>
      </c>
      <c r="D53" t="s">
        <v>79</v>
      </c>
      <c r="E53" t="s">
        <v>95</v>
      </c>
      <c r="F53" t="s">
        <v>91</v>
      </c>
      <c r="G53">
        <v>1</v>
      </c>
      <c r="H53" t="s">
        <v>205</v>
      </c>
      <c r="I53">
        <v>423</v>
      </c>
      <c r="J53" t="s">
        <v>112</v>
      </c>
      <c r="K53">
        <f t="shared" si="0"/>
        <v>0</v>
      </c>
      <c r="L53" t="str">
        <f t="shared" si="1"/>
        <v>HIC</v>
      </c>
      <c r="U53" t="s">
        <v>467</v>
      </c>
      <c r="V53">
        <f t="shared" si="2"/>
        <v>1</v>
      </c>
    </row>
    <row r="54" spans="1:22" x14ac:dyDescent="0.3">
      <c r="A54" t="s">
        <v>107</v>
      </c>
      <c r="B54" t="s">
        <v>206</v>
      </c>
      <c r="C54">
        <v>38948.862999999998</v>
      </c>
      <c r="D54" t="s">
        <v>79</v>
      </c>
      <c r="E54" t="s">
        <v>95</v>
      </c>
      <c r="F54" t="s">
        <v>91</v>
      </c>
      <c r="G54">
        <v>1</v>
      </c>
      <c r="H54" t="s">
        <v>206</v>
      </c>
      <c r="I54">
        <v>935</v>
      </c>
      <c r="J54" t="s">
        <v>112</v>
      </c>
      <c r="K54">
        <f t="shared" si="0"/>
        <v>1</v>
      </c>
      <c r="L54" t="str">
        <f t="shared" si="1"/>
        <v>OECD</v>
      </c>
    </row>
    <row r="55" spans="1:22" x14ac:dyDescent="0.3">
      <c r="A55" t="s">
        <v>110</v>
      </c>
      <c r="B55" t="s">
        <v>207</v>
      </c>
      <c r="C55">
        <v>55533.447</v>
      </c>
      <c r="D55" t="s">
        <v>79</v>
      </c>
      <c r="E55" t="s">
        <v>95</v>
      </c>
      <c r="F55" t="s">
        <v>91</v>
      </c>
      <c r="G55">
        <v>1</v>
      </c>
      <c r="H55" t="s">
        <v>207</v>
      </c>
      <c r="I55">
        <v>128</v>
      </c>
      <c r="J55" t="s">
        <v>112</v>
      </c>
      <c r="K55">
        <f t="shared" si="0"/>
        <v>1</v>
      </c>
      <c r="L55" t="str">
        <f t="shared" si="1"/>
        <v>OECD</v>
      </c>
    </row>
    <row r="56" spans="1:22" x14ac:dyDescent="0.3">
      <c r="A56" t="s">
        <v>208</v>
      </c>
      <c r="B56" t="s">
        <v>209</v>
      </c>
      <c r="C56">
        <v>4885.2205999999996</v>
      </c>
      <c r="D56" t="s">
        <v>85</v>
      </c>
      <c r="E56" t="s">
        <v>86</v>
      </c>
      <c r="F56" t="s">
        <v>75</v>
      </c>
      <c r="G56">
        <v>3</v>
      </c>
      <c r="H56" t="s">
        <v>209</v>
      </c>
      <c r="I56">
        <v>611</v>
      </c>
      <c r="J56" t="s">
        <v>76</v>
      </c>
      <c r="K56">
        <f t="shared" si="0"/>
        <v>0</v>
      </c>
      <c r="L56" t="str">
        <f t="shared" si="1"/>
        <v>LMIC</v>
      </c>
    </row>
    <row r="57" spans="1:22" x14ac:dyDescent="0.3">
      <c r="A57" t="s">
        <v>210</v>
      </c>
      <c r="B57" t="s">
        <v>211</v>
      </c>
      <c r="C57">
        <v>11304.36</v>
      </c>
      <c r="D57" t="s">
        <v>102</v>
      </c>
      <c r="E57" t="s">
        <v>80</v>
      </c>
      <c r="F57" t="s">
        <v>168</v>
      </c>
      <c r="G57">
        <v>2</v>
      </c>
      <c r="H57" t="s">
        <v>211</v>
      </c>
      <c r="I57">
        <v>321</v>
      </c>
      <c r="J57" t="s">
        <v>103</v>
      </c>
      <c r="K57">
        <f t="shared" si="0"/>
        <v>0</v>
      </c>
      <c r="L57" t="str">
        <f t="shared" si="1"/>
        <v>UMIC</v>
      </c>
    </row>
    <row r="58" spans="1:22" x14ac:dyDescent="0.3">
      <c r="A58" t="s">
        <v>19</v>
      </c>
      <c r="B58" t="s">
        <v>212</v>
      </c>
      <c r="C58">
        <v>16735.332999999999</v>
      </c>
      <c r="D58" t="s">
        <v>102</v>
      </c>
      <c r="E58" t="s">
        <v>80</v>
      </c>
      <c r="F58" t="s">
        <v>81</v>
      </c>
      <c r="G58">
        <v>2</v>
      </c>
      <c r="H58" t="s">
        <v>212</v>
      </c>
      <c r="I58">
        <v>243</v>
      </c>
      <c r="J58" t="s">
        <v>103</v>
      </c>
      <c r="K58">
        <f t="shared" si="0"/>
        <v>0</v>
      </c>
      <c r="L58" t="str">
        <f t="shared" si="1"/>
        <v>UMIC</v>
      </c>
    </row>
    <row r="59" spans="1:22" x14ac:dyDescent="0.3">
      <c r="A59" t="s">
        <v>20</v>
      </c>
      <c r="B59" t="s">
        <v>213</v>
      </c>
      <c r="C59">
        <v>11617.909</v>
      </c>
      <c r="D59" t="s">
        <v>102</v>
      </c>
      <c r="E59" t="s">
        <v>80</v>
      </c>
      <c r="F59" t="s">
        <v>81</v>
      </c>
      <c r="G59">
        <v>2</v>
      </c>
      <c r="H59" t="s">
        <v>213</v>
      </c>
      <c r="I59">
        <v>248</v>
      </c>
      <c r="J59" t="s">
        <v>103</v>
      </c>
      <c r="K59">
        <f t="shared" si="0"/>
        <v>0</v>
      </c>
      <c r="L59" t="str">
        <f t="shared" si="1"/>
        <v>UMIC</v>
      </c>
    </row>
    <row r="60" spans="1:22" x14ac:dyDescent="0.3">
      <c r="A60" t="s">
        <v>214</v>
      </c>
      <c r="B60" t="s">
        <v>215</v>
      </c>
      <c r="C60">
        <v>11014.486000000001</v>
      </c>
      <c r="D60" t="s">
        <v>85</v>
      </c>
      <c r="E60" t="s">
        <v>86</v>
      </c>
      <c r="F60" t="s">
        <v>81</v>
      </c>
      <c r="G60">
        <v>3</v>
      </c>
      <c r="H60" t="s">
        <v>215</v>
      </c>
      <c r="I60">
        <v>469</v>
      </c>
      <c r="J60" t="s">
        <v>76</v>
      </c>
      <c r="K60">
        <f t="shared" si="0"/>
        <v>0</v>
      </c>
      <c r="L60" t="str">
        <f t="shared" si="1"/>
        <v>LMIC</v>
      </c>
    </row>
    <row r="61" spans="1:22" x14ac:dyDescent="0.3">
      <c r="A61" t="s">
        <v>21</v>
      </c>
      <c r="B61" t="s">
        <v>216</v>
      </c>
      <c r="C61">
        <v>8454.0581999999995</v>
      </c>
      <c r="D61" t="s">
        <v>102</v>
      </c>
      <c r="E61" t="s">
        <v>86</v>
      </c>
      <c r="F61" t="s">
        <v>81</v>
      </c>
      <c r="G61">
        <v>3</v>
      </c>
      <c r="H61" t="s">
        <v>216</v>
      </c>
      <c r="I61">
        <v>253</v>
      </c>
      <c r="J61" t="s">
        <v>103</v>
      </c>
      <c r="K61">
        <f t="shared" si="0"/>
        <v>0</v>
      </c>
      <c r="L61" t="str">
        <f t="shared" si="1"/>
        <v>LMIC</v>
      </c>
    </row>
    <row r="62" spans="1:22" x14ac:dyDescent="0.3">
      <c r="A62" t="s">
        <v>217</v>
      </c>
      <c r="B62" t="s">
        <v>218</v>
      </c>
      <c r="C62">
        <v>22551.082999999999</v>
      </c>
      <c r="D62" t="s">
        <v>98</v>
      </c>
      <c r="E62" t="s">
        <v>80</v>
      </c>
      <c r="F62" t="s">
        <v>81</v>
      </c>
      <c r="G62">
        <v>2</v>
      </c>
      <c r="H62" t="s">
        <v>218</v>
      </c>
      <c r="I62">
        <v>642</v>
      </c>
      <c r="J62" t="s">
        <v>99</v>
      </c>
      <c r="K62">
        <f t="shared" si="0"/>
        <v>0</v>
      </c>
      <c r="L62" t="str">
        <f t="shared" si="1"/>
        <v>UMIC</v>
      </c>
    </row>
    <row r="63" spans="1:22" x14ac:dyDescent="0.3">
      <c r="A63" t="s">
        <v>219</v>
      </c>
      <c r="B63" t="s">
        <v>220</v>
      </c>
      <c r="D63" t="s">
        <v>98</v>
      </c>
      <c r="E63" t="s">
        <v>74</v>
      </c>
      <c r="F63" t="s">
        <v>75</v>
      </c>
      <c r="G63">
        <v>4</v>
      </c>
      <c r="H63" t="s">
        <v>220</v>
      </c>
      <c r="I63">
        <v>643</v>
      </c>
      <c r="J63" t="s">
        <v>99</v>
      </c>
      <c r="K63">
        <f t="shared" si="0"/>
        <v>0</v>
      </c>
      <c r="L63" t="str">
        <f t="shared" si="1"/>
        <v>LIC</v>
      </c>
    </row>
    <row r="64" spans="1:22" x14ac:dyDescent="0.3">
      <c r="A64" t="s">
        <v>113</v>
      </c>
      <c r="B64" t="s">
        <v>221</v>
      </c>
      <c r="C64">
        <v>33964.313999999998</v>
      </c>
      <c r="D64" t="s">
        <v>79</v>
      </c>
      <c r="E64" t="s">
        <v>95</v>
      </c>
      <c r="F64" t="s">
        <v>91</v>
      </c>
      <c r="G64">
        <v>1</v>
      </c>
      <c r="H64" t="s">
        <v>221</v>
      </c>
      <c r="I64">
        <v>939</v>
      </c>
      <c r="J64" t="s">
        <v>112</v>
      </c>
      <c r="K64">
        <f t="shared" si="0"/>
        <v>1</v>
      </c>
      <c r="L64" t="str">
        <f t="shared" si="1"/>
        <v>OECD</v>
      </c>
    </row>
    <row r="65" spans="1:12" x14ac:dyDescent="0.3">
      <c r="A65" t="s">
        <v>222</v>
      </c>
      <c r="B65" t="s">
        <v>223</v>
      </c>
      <c r="C65">
        <v>8408.4542999999994</v>
      </c>
      <c r="D65" t="s">
        <v>98</v>
      </c>
      <c r="E65" t="s">
        <v>86</v>
      </c>
      <c r="F65" t="s">
        <v>81</v>
      </c>
      <c r="G65">
        <v>3</v>
      </c>
      <c r="H65" t="s">
        <v>223</v>
      </c>
      <c r="I65">
        <v>734</v>
      </c>
      <c r="J65" t="s">
        <v>99</v>
      </c>
      <c r="K65">
        <f t="shared" si="0"/>
        <v>0</v>
      </c>
      <c r="L65" t="str">
        <f t="shared" si="1"/>
        <v>LMIC</v>
      </c>
    </row>
    <row r="66" spans="1:12" x14ac:dyDescent="0.3">
      <c r="A66" t="s">
        <v>22</v>
      </c>
      <c r="B66" t="s">
        <v>224</v>
      </c>
      <c r="C66">
        <v>2021.5609999999999</v>
      </c>
      <c r="D66" t="s">
        <v>98</v>
      </c>
      <c r="E66" t="s">
        <v>74</v>
      </c>
      <c r="F66" t="s">
        <v>75</v>
      </c>
      <c r="G66">
        <v>4</v>
      </c>
      <c r="H66" t="s">
        <v>224</v>
      </c>
      <c r="I66">
        <v>644</v>
      </c>
      <c r="J66" t="s">
        <v>99</v>
      </c>
      <c r="K66">
        <f t="shared" si="0"/>
        <v>0</v>
      </c>
      <c r="L66" t="str">
        <f t="shared" si="1"/>
        <v>LIC</v>
      </c>
    </row>
    <row r="67" spans="1:12" x14ac:dyDescent="0.3">
      <c r="A67" t="s">
        <v>225</v>
      </c>
      <c r="B67" t="s">
        <v>226</v>
      </c>
      <c r="D67" t="s">
        <v>79</v>
      </c>
      <c r="E67" t="s">
        <v>95</v>
      </c>
      <c r="F67" t="s">
        <v>91</v>
      </c>
      <c r="G67">
        <v>1</v>
      </c>
      <c r="K67">
        <f t="shared" ref="K67:K130" si="3">COUNTIF($Q$3:$Q$40,A67)</f>
        <v>0</v>
      </c>
      <c r="L67" t="str">
        <f t="shared" ref="L67:L130" si="4">IF(AND(E67="hic",K67=1),"OECD",UPPER(E67))</f>
        <v>HIC</v>
      </c>
    </row>
    <row r="68" spans="1:12" x14ac:dyDescent="0.3">
      <c r="A68" t="s">
        <v>227</v>
      </c>
      <c r="B68" t="s">
        <v>228</v>
      </c>
      <c r="C68">
        <v>13429.316000000001</v>
      </c>
      <c r="D68" t="s">
        <v>90</v>
      </c>
      <c r="E68" t="s">
        <v>80</v>
      </c>
      <c r="F68" t="s">
        <v>168</v>
      </c>
      <c r="G68">
        <v>2</v>
      </c>
      <c r="H68" t="s">
        <v>228</v>
      </c>
      <c r="I68">
        <v>819</v>
      </c>
      <c r="J68" t="s">
        <v>127</v>
      </c>
      <c r="K68">
        <f t="shared" si="3"/>
        <v>0</v>
      </c>
      <c r="L68" t="str">
        <f t="shared" si="4"/>
        <v>UMIC</v>
      </c>
    </row>
    <row r="69" spans="1:12" x14ac:dyDescent="0.3">
      <c r="A69" t="s">
        <v>115</v>
      </c>
      <c r="B69" t="s">
        <v>229</v>
      </c>
      <c r="C69">
        <v>47644.428</v>
      </c>
      <c r="D69" t="s">
        <v>79</v>
      </c>
      <c r="E69" t="s">
        <v>95</v>
      </c>
      <c r="F69" t="s">
        <v>91</v>
      </c>
      <c r="G69">
        <v>1</v>
      </c>
      <c r="H69" t="s">
        <v>229</v>
      </c>
      <c r="I69">
        <v>172</v>
      </c>
      <c r="J69" t="s">
        <v>112</v>
      </c>
      <c r="K69">
        <f t="shared" si="3"/>
        <v>1</v>
      </c>
      <c r="L69" t="str">
        <f t="shared" si="4"/>
        <v>OECD</v>
      </c>
    </row>
    <row r="70" spans="1:12" x14ac:dyDescent="0.3">
      <c r="A70" t="s">
        <v>118</v>
      </c>
      <c r="B70" t="s">
        <v>230</v>
      </c>
      <c r="C70">
        <v>44755.324999999997</v>
      </c>
      <c r="D70" t="s">
        <v>79</v>
      </c>
      <c r="E70" t="s">
        <v>95</v>
      </c>
      <c r="F70" t="s">
        <v>91</v>
      </c>
      <c r="G70">
        <v>1</v>
      </c>
      <c r="H70" t="s">
        <v>230</v>
      </c>
      <c r="I70">
        <v>132</v>
      </c>
      <c r="J70" t="s">
        <v>112</v>
      </c>
      <c r="K70">
        <f t="shared" si="3"/>
        <v>1</v>
      </c>
      <c r="L70" t="str">
        <f t="shared" si="4"/>
        <v>OECD</v>
      </c>
    </row>
    <row r="71" spans="1:12" x14ac:dyDescent="0.3">
      <c r="A71" t="s">
        <v>231</v>
      </c>
      <c r="B71" t="s">
        <v>232</v>
      </c>
      <c r="D71" t="s">
        <v>90</v>
      </c>
      <c r="E71" t="s">
        <v>95</v>
      </c>
      <c r="F71" t="s">
        <v>91</v>
      </c>
      <c r="G71">
        <v>1</v>
      </c>
      <c r="K71">
        <f t="shared" si="3"/>
        <v>0</v>
      </c>
      <c r="L71" t="str">
        <f t="shared" si="4"/>
        <v>HIC</v>
      </c>
    </row>
    <row r="72" spans="1:12" x14ac:dyDescent="0.3">
      <c r="A72" t="s">
        <v>233</v>
      </c>
      <c r="B72" t="s">
        <v>234</v>
      </c>
      <c r="C72">
        <v>15006.763999999999</v>
      </c>
      <c r="D72" t="s">
        <v>98</v>
      </c>
      <c r="E72" t="s">
        <v>80</v>
      </c>
      <c r="F72" t="s">
        <v>81</v>
      </c>
      <c r="G72">
        <v>2</v>
      </c>
      <c r="H72" t="s">
        <v>234</v>
      </c>
      <c r="I72">
        <v>646</v>
      </c>
      <c r="J72" t="s">
        <v>99</v>
      </c>
      <c r="K72">
        <f t="shared" si="3"/>
        <v>0</v>
      </c>
      <c r="L72" t="str">
        <f t="shared" si="4"/>
        <v>UMIC</v>
      </c>
    </row>
    <row r="73" spans="1:12" x14ac:dyDescent="0.3">
      <c r="A73" t="s">
        <v>235</v>
      </c>
      <c r="B73" t="s">
        <v>236</v>
      </c>
      <c r="C73">
        <v>2072.6525000000001</v>
      </c>
      <c r="D73" t="s">
        <v>98</v>
      </c>
      <c r="E73" t="s">
        <v>74</v>
      </c>
      <c r="F73" t="s">
        <v>75</v>
      </c>
      <c r="G73">
        <v>4</v>
      </c>
      <c r="H73" t="s">
        <v>236</v>
      </c>
      <c r="I73">
        <v>648</v>
      </c>
      <c r="J73" t="s">
        <v>99</v>
      </c>
      <c r="K73">
        <f t="shared" si="3"/>
        <v>0</v>
      </c>
      <c r="L73" t="str">
        <f t="shared" si="4"/>
        <v>LIC</v>
      </c>
    </row>
    <row r="74" spans="1:12" x14ac:dyDescent="0.3">
      <c r="A74" t="s">
        <v>237</v>
      </c>
      <c r="B74" t="s">
        <v>238</v>
      </c>
      <c r="C74">
        <v>13589.707</v>
      </c>
      <c r="D74" t="s">
        <v>79</v>
      </c>
      <c r="E74" t="s">
        <v>80</v>
      </c>
      <c r="F74" t="s">
        <v>81</v>
      </c>
      <c r="G74">
        <v>2</v>
      </c>
      <c r="H74" t="s">
        <v>238</v>
      </c>
      <c r="I74">
        <v>915</v>
      </c>
      <c r="J74" t="s">
        <v>76</v>
      </c>
      <c r="K74">
        <f t="shared" si="3"/>
        <v>0</v>
      </c>
      <c r="L74" t="str">
        <f t="shared" si="4"/>
        <v>UMIC</v>
      </c>
    </row>
    <row r="75" spans="1:12" x14ac:dyDescent="0.3">
      <c r="A75" t="s">
        <v>121</v>
      </c>
      <c r="B75" t="s">
        <v>239</v>
      </c>
      <c r="C75">
        <v>53121.987999999998</v>
      </c>
      <c r="D75" t="s">
        <v>79</v>
      </c>
      <c r="E75" t="s">
        <v>95</v>
      </c>
      <c r="F75" t="s">
        <v>91</v>
      </c>
      <c r="G75">
        <v>1</v>
      </c>
      <c r="H75" t="s">
        <v>239</v>
      </c>
      <c r="I75">
        <v>134</v>
      </c>
      <c r="J75" t="s">
        <v>112</v>
      </c>
      <c r="K75">
        <f t="shared" si="3"/>
        <v>1</v>
      </c>
      <c r="L75" t="str">
        <f t="shared" si="4"/>
        <v>OECD</v>
      </c>
    </row>
    <row r="76" spans="1:12" x14ac:dyDescent="0.3">
      <c r="A76" t="s">
        <v>24</v>
      </c>
      <c r="B76" t="s">
        <v>240</v>
      </c>
      <c r="C76">
        <v>4996.6387000000004</v>
      </c>
      <c r="D76" t="s">
        <v>98</v>
      </c>
      <c r="E76" t="s">
        <v>86</v>
      </c>
      <c r="F76" t="s">
        <v>75</v>
      </c>
      <c r="G76">
        <v>3</v>
      </c>
      <c r="H76" t="s">
        <v>240</v>
      </c>
      <c r="I76">
        <v>652</v>
      </c>
      <c r="J76" t="s">
        <v>99</v>
      </c>
      <c r="K76">
        <f t="shared" si="3"/>
        <v>0</v>
      </c>
      <c r="L76" t="str">
        <f t="shared" si="4"/>
        <v>LMIC</v>
      </c>
    </row>
    <row r="77" spans="1:12" x14ac:dyDescent="0.3">
      <c r="A77" t="s">
        <v>241</v>
      </c>
      <c r="B77" t="s">
        <v>242</v>
      </c>
      <c r="D77" t="s">
        <v>79</v>
      </c>
      <c r="E77" t="s">
        <v>95</v>
      </c>
      <c r="F77" t="s">
        <v>91</v>
      </c>
      <c r="G77">
        <v>1</v>
      </c>
      <c r="K77">
        <f t="shared" si="3"/>
        <v>0</v>
      </c>
      <c r="L77" t="str">
        <f t="shared" si="4"/>
        <v>HIC</v>
      </c>
    </row>
    <row r="78" spans="1:12" x14ac:dyDescent="0.3">
      <c r="A78" t="s">
        <v>124</v>
      </c>
      <c r="B78" t="s">
        <v>243</v>
      </c>
      <c r="C78">
        <v>29233.796999999999</v>
      </c>
      <c r="D78" t="s">
        <v>79</v>
      </c>
      <c r="E78" t="s">
        <v>95</v>
      </c>
      <c r="F78" t="s">
        <v>91</v>
      </c>
      <c r="G78">
        <v>1</v>
      </c>
      <c r="H78" t="s">
        <v>243</v>
      </c>
      <c r="I78">
        <v>174</v>
      </c>
      <c r="J78" t="s">
        <v>112</v>
      </c>
      <c r="K78">
        <f t="shared" si="3"/>
        <v>1</v>
      </c>
      <c r="L78" t="str">
        <f t="shared" si="4"/>
        <v>OECD</v>
      </c>
    </row>
    <row r="79" spans="1:12" x14ac:dyDescent="0.3">
      <c r="A79" t="s">
        <v>244</v>
      </c>
      <c r="B79" t="s">
        <v>245</v>
      </c>
      <c r="D79" t="s">
        <v>79</v>
      </c>
      <c r="E79" t="s">
        <v>95</v>
      </c>
      <c r="F79" t="s">
        <v>91</v>
      </c>
      <c r="G79">
        <v>1</v>
      </c>
      <c r="K79">
        <f t="shared" si="3"/>
        <v>0</v>
      </c>
      <c r="L79" t="str">
        <f t="shared" si="4"/>
        <v>HIC</v>
      </c>
    </row>
    <row r="80" spans="1:12" x14ac:dyDescent="0.3">
      <c r="A80" t="s">
        <v>246</v>
      </c>
      <c r="B80" t="s">
        <v>247</v>
      </c>
      <c r="C80">
        <v>16217.5</v>
      </c>
      <c r="D80" t="s">
        <v>102</v>
      </c>
      <c r="E80" t="s">
        <v>80</v>
      </c>
      <c r="F80" t="s">
        <v>168</v>
      </c>
      <c r="G80">
        <v>2</v>
      </c>
      <c r="H80" t="s">
        <v>247</v>
      </c>
      <c r="I80">
        <v>328</v>
      </c>
      <c r="J80" t="s">
        <v>103</v>
      </c>
      <c r="K80">
        <f t="shared" si="3"/>
        <v>0</v>
      </c>
      <c r="L80" t="str">
        <f t="shared" si="4"/>
        <v>UMIC</v>
      </c>
    </row>
    <row r="81" spans="1:12" x14ac:dyDescent="0.3">
      <c r="A81" t="s">
        <v>248</v>
      </c>
      <c r="B81" t="s">
        <v>249</v>
      </c>
      <c r="D81" t="s">
        <v>90</v>
      </c>
      <c r="E81" t="s">
        <v>95</v>
      </c>
      <c r="F81" t="s">
        <v>91</v>
      </c>
      <c r="G81">
        <v>1</v>
      </c>
      <c r="K81">
        <f t="shared" si="3"/>
        <v>0</v>
      </c>
      <c r="L81" t="str">
        <f t="shared" si="4"/>
        <v>HIC</v>
      </c>
    </row>
    <row r="82" spans="1:12" x14ac:dyDescent="0.3">
      <c r="A82" t="s">
        <v>25</v>
      </c>
      <c r="B82" t="s">
        <v>250</v>
      </c>
      <c r="C82">
        <v>8317.3641000000007</v>
      </c>
      <c r="D82" t="s">
        <v>102</v>
      </c>
      <c r="E82" t="s">
        <v>80</v>
      </c>
      <c r="F82" t="s">
        <v>81</v>
      </c>
      <c r="G82">
        <v>2</v>
      </c>
      <c r="H82" t="s">
        <v>250</v>
      </c>
      <c r="I82">
        <v>258</v>
      </c>
      <c r="J82" t="s">
        <v>103</v>
      </c>
      <c r="K82">
        <f t="shared" si="3"/>
        <v>0</v>
      </c>
      <c r="L82" t="str">
        <f t="shared" si="4"/>
        <v>UMIC</v>
      </c>
    </row>
    <row r="83" spans="1:12" x14ac:dyDescent="0.3">
      <c r="A83" t="s">
        <v>251</v>
      </c>
      <c r="B83" t="s">
        <v>252</v>
      </c>
      <c r="C83">
        <v>2417.7991999999999</v>
      </c>
      <c r="D83" t="s">
        <v>98</v>
      </c>
      <c r="E83" t="s">
        <v>74</v>
      </c>
      <c r="F83" t="s">
        <v>75</v>
      </c>
      <c r="G83">
        <v>4</v>
      </c>
      <c r="H83" t="s">
        <v>252</v>
      </c>
      <c r="I83">
        <v>656</v>
      </c>
      <c r="J83" t="s">
        <v>99</v>
      </c>
      <c r="K83">
        <f t="shared" si="3"/>
        <v>0</v>
      </c>
      <c r="L83" t="str">
        <f t="shared" si="4"/>
        <v>LIC</v>
      </c>
    </row>
    <row r="84" spans="1:12" x14ac:dyDescent="0.3">
      <c r="A84" t="s">
        <v>253</v>
      </c>
      <c r="B84" t="s">
        <v>254</v>
      </c>
      <c r="C84">
        <v>1925.2376999999999</v>
      </c>
      <c r="D84" t="s">
        <v>98</v>
      </c>
      <c r="E84" t="s">
        <v>74</v>
      </c>
      <c r="F84" t="s">
        <v>75</v>
      </c>
      <c r="G84">
        <v>4</v>
      </c>
      <c r="H84" t="s">
        <v>254</v>
      </c>
      <c r="I84">
        <v>654</v>
      </c>
      <c r="J84" t="s">
        <v>99</v>
      </c>
      <c r="K84">
        <f t="shared" si="3"/>
        <v>0</v>
      </c>
      <c r="L84" t="str">
        <f t="shared" si="4"/>
        <v>LIC</v>
      </c>
    </row>
    <row r="85" spans="1:12" x14ac:dyDescent="0.3">
      <c r="A85" t="s">
        <v>255</v>
      </c>
      <c r="B85" t="s">
        <v>256</v>
      </c>
      <c r="C85">
        <v>12005.359</v>
      </c>
      <c r="D85" t="s">
        <v>102</v>
      </c>
      <c r="E85" t="s">
        <v>80</v>
      </c>
      <c r="F85" t="s">
        <v>75</v>
      </c>
      <c r="G85">
        <v>2</v>
      </c>
      <c r="H85" t="s">
        <v>256</v>
      </c>
      <c r="I85">
        <v>336</v>
      </c>
      <c r="J85" t="s">
        <v>103</v>
      </c>
      <c r="K85">
        <f t="shared" si="3"/>
        <v>0</v>
      </c>
      <c r="L85" t="str">
        <f t="shared" si="4"/>
        <v>UMIC</v>
      </c>
    </row>
    <row r="86" spans="1:12" x14ac:dyDescent="0.3">
      <c r="A86" t="s">
        <v>257</v>
      </c>
      <c r="B86" t="s">
        <v>258</v>
      </c>
      <c r="C86">
        <v>2980.9609</v>
      </c>
      <c r="D86" t="s">
        <v>102</v>
      </c>
      <c r="E86" t="s">
        <v>74</v>
      </c>
      <c r="F86" t="s">
        <v>75</v>
      </c>
      <c r="G86">
        <v>4</v>
      </c>
      <c r="H86" t="s">
        <v>258</v>
      </c>
      <c r="I86">
        <v>263</v>
      </c>
      <c r="J86" t="s">
        <v>103</v>
      </c>
      <c r="K86">
        <f t="shared" si="3"/>
        <v>0</v>
      </c>
      <c r="L86" t="str">
        <f t="shared" si="4"/>
        <v>LIC</v>
      </c>
    </row>
    <row r="87" spans="1:12" x14ac:dyDescent="0.3">
      <c r="A87" t="s">
        <v>26</v>
      </c>
      <c r="B87" t="s">
        <v>259</v>
      </c>
      <c r="C87">
        <v>5561.9962999999998</v>
      </c>
      <c r="D87" t="s">
        <v>102</v>
      </c>
      <c r="E87" t="s">
        <v>86</v>
      </c>
      <c r="F87" t="s">
        <v>75</v>
      </c>
      <c r="G87">
        <v>3</v>
      </c>
      <c r="H87" t="s">
        <v>259</v>
      </c>
      <c r="I87">
        <v>268</v>
      </c>
      <c r="J87" t="s">
        <v>103</v>
      </c>
      <c r="K87">
        <f t="shared" si="3"/>
        <v>0</v>
      </c>
      <c r="L87" t="str">
        <f t="shared" si="4"/>
        <v>LMIC</v>
      </c>
    </row>
    <row r="88" spans="1:12" x14ac:dyDescent="0.3">
      <c r="A88" t="s">
        <v>260</v>
      </c>
      <c r="B88" t="s">
        <v>261</v>
      </c>
      <c r="C88">
        <v>59849.248</v>
      </c>
      <c r="D88" t="s">
        <v>90</v>
      </c>
      <c r="E88" t="s">
        <v>95</v>
      </c>
      <c r="F88" t="s">
        <v>91</v>
      </c>
      <c r="G88">
        <v>1</v>
      </c>
      <c r="H88" t="s">
        <v>261</v>
      </c>
      <c r="I88">
        <v>532</v>
      </c>
      <c r="J88" t="s">
        <v>112</v>
      </c>
      <c r="K88">
        <f t="shared" si="3"/>
        <v>0</v>
      </c>
      <c r="L88" t="str">
        <f t="shared" si="4"/>
        <v>HIC</v>
      </c>
    </row>
    <row r="89" spans="1:12" x14ac:dyDescent="0.3">
      <c r="A89" t="s">
        <v>128</v>
      </c>
      <c r="B89" t="s">
        <v>262</v>
      </c>
      <c r="C89">
        <v>29559.214</v>
      </c>
      <c r="D89" t="s">
        <v>79</v>
      </c>
      <c r="E89" t="s">
        <v>95</v>
      </c>
      <c r="F89" t="s">
        <v>91</v>
      </c>
      <c r="G89">
        <v>1</v>
      </c>
      <c r="H89" t="s">
        <v>262</v>
      </c>
      <c r="I89">
        <v>944</v>
      </c>
      <c r="J89" t="s">
        <v>82</v>
      </c>
      <c r="K89">
        <f t="shared" si="3"/>
        <v>1</v>
      </c>
      <c r="L89" t="str">
        <f t="shared" si="4"/>
        <v>OECD</v>
      </c>
    </row>
    <row r="90" spans="1:12" x14ac:dyDescent="0.3">
      <c r="A90" t="s">
        <v>27</v>
      </c>
      <c r="B90" t="s">
        <v>263</v>
      </c>
      <c r="C90">
        <v>55274.188999999998</v>
      </c>
      <c r="D90" t="s">
        <v>79</v>
      </c>
      <c r="E90" t="s">
        <v>95</v>
      </c>
      <c r="F90" t="s">
        <v>91</v>
      </c>
      <c r="G90">
        <v>1</v>
      </c>
      <c r="H90" t="s">
        <v>263</v>
      </c>
      <c r="I90">
        <v>176</v>
      </c>
      <c r="J90" t="s">
        <v>112</v>
      </c>
      <c r="K90">
        <f t="shared" si="3"/>
        <v>1</v>
      </c>
      <c r="L90" t="str">
        <f t="shared" si="4"/>
        <v>OECD</v>
      </c>
    </row>
    <row r="91" spans="1:12" x14ac:dyDescent="0.3">
      <c r="A91" t="s">
        <v>28</v>
      </c>
      <c r="B91" t="s">
        <v>264</v>
      </c>
      <c r="C91">
        <v>6185.9939000000004</v>
      </c>
      <c r="D91" t="s">
        <v>73</v>
      </c>
      <c r="E91" t="s">
        <v>86</v>
      </c>
      <c r="F91" t="s">
        <v>81</v>
      </c>
      <c r="G91">
        <v>3</v>
      </c>
      <c r="H91" t="s">
        <v>264</v>
      </c>
      <c r="I91">
        <v>534</v>
      </c>
      <c r="J91" t="s">
        <v>127</v>
      </c>
      <c r="K91">
        <f t="shared" si="3"/>
        <v>0</v>
      </c>
      <c r="L91" t="str">
        <f t="shared" si="4"/>
        <v>LMIC</v>
      </c>
    </row>
    <row r="92" spans="1:12" x14ac:dyDescent="0.3">
      <c r="A92" t="s">
        <v>29</v>
      </c>
      <c r="B92" t="s">
        <v>265</v>
      </c>
      <c r="C92">
        <v>10935.842000000001</v>
      </c>
      <c r="D92" t="s">
        <v>90</v>
      </c>
      <c r="E92" t="s">
        <v>80</v>
      </c>
      <c r="F92" t="s">
        <v>81</v>
      </c>
      <c r="G92">
        <v>2</v>
      </c>
      <c r="H92" t="s">
        <v>265</v>
      </c>
      <c r="I92">
        <v>536</v>
      </c>
      <c r="J92" t="s">
        <v>127</v>
      </c>
      <c r="K92">
        <f t="shared" si="3"/>
        <v>0</v>
      </c>
      <c r="L92" t="str">
        <f t="shared" si="4"/>
        <v>UMIC</v>
      </c>
    </row>
    <row r="93" spans="1:12" x14ac:dyDescent="0.3">
      <c r="A93" t="s">
        <v>266</v>
      </c>
      <c r="B93" t="s">
        <v>267</v>
      </c>
      <c r="C93">
        <v>14535.861999999999</v>
      </c>
      <c r="D93" t="s">
        <v>85</v>
      </c>
      <c r="E93" t="s">
        <v>80</v>
      </c>
      <c r="F93" t="s">
        <v>81</v>
      </c>
      <c r="G93">
        <v>2</v>
      </c>
      <c r="H93" t="s">
        <v>267</v>
      </c>
      <c r="I93">
        <v>429</v>
      </c>
      <c r="J93" t="s">
        <v>76</v>
      </c>
      <c r="K93">
        <f t="shared" si="3"/>
        <v>0</v>
      </c>
      <c r="L93" t="str">
        <f t="shared" si="4"/>
        <v>UMIC</v>
      </c>
    </row>
    <row r="94" spans="1:12" x14ac:dyDescent="0.3">
      <c r="A94" t="s">
        <v>268</v>
      </c>
      <c r="B94" t="s">
        <v>269</v>
      </c>
      <c r="C94">
        <v>10971.97</v>
      </c>
      <c r="D94" t="s">
        <v>85</v>
      </c>
      <c r="E94" t="s">
        <v>80</v>
      </c>
      <c r="F94" t="s">
        <v>81</v>
      </c>
      <c r="G94">
        <v>2</v>
      </c>
      <c r="H94" t="s">
        <v>269</v>
      </c>
      <c r="I94">
        <v>433</v>
      </c>
      <c r="J94" t="s">
        <v>76</v>
      </c>
      <c r="K94">
        <f t="shared" si="3"/>
        <v>0</v>
      </c>
      <c r="L94" t="str">
        <f t="shared" si="4"/>
        <v>UMIC</v>
      </c>
    </row>
    <row r="95" spans="1:12" x14ac:dyDescent="0.3">
      <c r="A95" t="s">
        <v>133</v>
      </c>
      <c r="B95" t="s">
        <v>270</v>
      </c>
      <c r="C95">
        <v>78051.520999999993</v>
      </c>
      <c r="D95" t="s">
        <v>79</v>
      </c>
      <c r="E95" t="s">
        <v>95</v>
      </c>
      <c r="F95" t="s">
        <v>91</v>
      </c>
      <c r="G95">
        <v>1</v>
      </c>
      <c r="H95" t="s">
        <v>270</v>
      </c>
      <c r="I95">
        <v>178</v>
      </c>
      <c r="J95" t="s">
        <v>112</v>
      </c>
      <c r="K95">
        <f t="shared" si="3"/>
        <v>1</v>
      </c>
      <c r="L95" t="str">
        <f t="shared" si="4"/>
        <v>OECD</v>
      </c>
    </row>
    <row r="96" spans="1:12" x14ac:dyDescent="0.3">
      <c r="A96" t="s">
        <v>271</v>
      </c>
      <c r="B96" t="s">
        <v>272</v>
      </c>
      <c r="D96" t="s">
        <v>79</v>
      </c>
      <c r="E96" t="s">
        <v>95</v>
      </c>
      <c r="F96" t="s">
        <v>91</v>
      </c>
      <c r="G96">
        <v>1</v>
      </c>
      <c r="K96">
        <f t="shared" si="3"/>
        <v>0</v>
      </c>
      <c r="L96" t="str">
        <f t="shared" si="4"/>
        <v>HIC</v>
      </c>
    </row>
    <row r="97" spans="1:12" x14ac:dyDescent="0.3">
      <c r="A97" t="s">
        <v>30</v>
      </c>
      <c r="B97" t="s">
        <v>273</v>
      </c>
      <c r="C97">
        <v>39022.887999999999</v>
      </c>
      <c r="D97" t="s">
        <v>85</v>
      </c>
      <c r="E97" t="s">
        <v>95</v>
      </c>
      <c r="F97" t="s">
        <v>91</v>
      </c>
      <c r="G97">
        <v>1</v>
      </c>
      <c r="H97" t="s">
        <v>273</v>
      </c>
      <c r="I97">
        <v>436</v>
      </c>
      <c r="J97" t="s">
        <v>112</v>
      </c>
      <c r="K97">
        <f t="shared" si="3"/>
        <v>1</v>
      </c>
      <c r="L97" t="str">
        <f t="shared" si="4"/>
        <v>OECD</v>
      </c>
    </row>
    <row r="98" spans="1:12" x14ac:dyDescent="0.3">
      <c r="A98" t="s">
        <v>137</v>
      </c>
      <c r="B98" t="s">
        <v>274</v>
      </c>
      <c r="C98">
        <v>41713.9</v>
      </c>
      <c r="D98" t="s">
        <v>79</v>
      </c>
      <c r="E98" t="s">
        <v>95</v>
      </c>
      <c r="F98" t="s">
        <v>91</v>
      </c>
      <c r="G98">
        <v>1</v>
      </c>
      <c r="H98" t="s">
        <v>274</v>
      </c>
      <c r="I98">
        <v>136</v>
      </c>
      <c r="J98" t="s">
        <v>112</v>
      </c>
      <c r="K98">
        <f t="shared" si="3"/>
        <v>1</v>
      </c>
      <c r="L98" t="str">
        <f t="shared" si="4"/>
        <v>OECD</v>
      </c>
    </row>
    <row r="99" spans="1:12" x14ac:dyDescent="0.3">
      <c r="A99" t="s">
        <v>275</v>
      </c>
      <c r="B99" t="s">
        <v>276</v>
      </c>
      <c r="C99">
        <v>9598.3709999999992</v>
      </c>
      <c r="D99" t="s">
        <v>102</v>
      </c>
      <c r="E99" t="s">
        <v>80</v>
      </c>
      <c r="F99" t="s">
        <v>81</v>
      </c>
      <c r="G99">
        <v>2</v>
      </c>
      <c r="H99" t="s">
        <v>276</v>
      </c>
      <c r="I99">
        <v>343</v>
      </c>
      <c r="J99" t="s">
        <v>103</v>
      </c>
      <c r="K99">
        <f t="shared" si="3"/>
        <v>0</v>
      </c>
      <c r="L99" t="str">
        <f t="shared" si="4"/>
        <v>UMIC</v>
      </c>
    </row>
    <row r="100" spans="1:12" x14ac:dyDescent="0.3">
      <c r="A100" t="s">
        <v>31</v>
      </c>
      <c r="B100" t="s">
        <v>277</v>
      </c>
      <c r="C100">
        <v>41093.500999999997</v>
      </c>
      <c r="D100" t="s">
        <v>90</v>
      </c>
      <c r="E100" t="s">
        <v>95</v>
      </c>
      <c r="F100" t="s">
        <v>91</v>
      </c>
      <c r="G100">
        <v>1</v>
      </c>
      <c r="H100" t="s">
        <v>277</v>
      </c>
      <c r="I100">
        <v>158</v>
      </c>
      <c r="J100" t="s">
        <v>112</v>
      </c>
      <c r="K100">
        <f t="shared" si="3"/>
        <v>1</v>
      </c>
      <c r="L100" t="str">
        <f t="shared" si="4"/>
        <v>OECD</v>
      </c>
    </row>
    <row r="101" spans="1:12" x14ac:dyDescent="0.3">
      <c r="A101" t="s">
        <v>278</v>
      </c>
      <c r="B101" t="s">
        <v>279</v>
      </c>
      <c r="C101">
        <v>10010.395</v>
      </c>
      <c r="D101" t="s">
        <v>85</v>
      </c>
      <c r="E101" t="s">
        <v>80</v>
      </c>
      <c r="F101" t="s">
        <v>81</v>
      </c>
      <c r="G101">
        <v>2</v>
      </c>
      <c r="H101" t="s">
        <v>279</v>
      </c>
      <c r="I101">
        <v>439</v>
      </c>
      <c r="J101" t="s">
        <v>76</v>
      </c>
      <c r="K101">
        <f t="shared" si="3"/>
        <v>0</v>
      </c>
      <c r="L101" t="str">
        <f t="shared" si="4"/>
        <v>UMIC</v>
      </c>
    </row>
    <row r="102" spans="1:12" x14ac:dyDescent="0.3">
      <c r="A102" t="s">
        <v>32</v>
      </c>
      <c r="B102" t="s">
        <v>280</v>
      </c>
      <c r="C102">
        <v>24862.966</v>
      </c>
      <c r="D102" t="s">
        <v>79</v>
      </c>
      <c r="E102" t="s">
        <v>80</v>
      </c>
      <c r="F102" t="s">
        <v>81</v>
      </c>
      <c r="G102">
        <v>2</v>
      </c>
      <c r="H102" t="s">
        <v>280</v>
      </c>
      <c r="I102">
        <v>916</v>
      </c>
      <c r="J102" t="s">
        <v>76</v>
      </c>
      <c r="K102">
        <f t="shared" si="3"/>
        <v>0</v>
      </c>
      <c r="L102" t="str">
        <f t="shared" si="4"/>
        <v>UMIC</v>
      </c>
    </row>
    <row r="103" spans="1:12" x14ac:dyDescent="0.3">
      <c r="A103" t="s">
        <v>33</v>
      </c>
      <c r="B103" t="s">
        <v>281</v>
      </c>
      <c r="C103">
        <v>4046.2084</v>
      </c>
      <c r="D103" t="s">
        <v>98</v>
      </c>
      <c r="E103" t="s">
        <v>86</v>
      </c>
      <c r="F103" t="s">
        <v>168</v>
      </c>
      <c r="G103">
        <v>3</v>
      </c>
      <c r="H103" t="s">
        <v>281</v>
      </c>
      <c r="I103">
        <v>664</v>
      </c>
      <c r="J103" t="s">
        <v>99</v>
      </c>
      <c r="K103">
        <f t="shared" si="3"/>
        <v>0</v>
      </c>
      <c r="L103" t="str">
        <f t="shared" si="4"/>
        <v>LMIC</v>
      </c>
    </row>
    <row r="104" spans="1:12" x14ac:dyDescent="0.3">
      <c r="A104" t="s">
        <v>282</v>
      </c>
      <c r="B104" t="s">
        <v>283</v>
      </c>
      <c r="C104">
        <v>2237.3364000000001</v>
      </c>
      <c r="D104" t="s">
        <v>90</v>
      </c>
      <c r="E104" t="s">
        <v>86</v>
      </c>
      <c r="F104" t="s">
        <v>75</v>
      </c>
      <c r="G104">
        <v>3</v>
      </c>
      <c r="H104" t="s">
        <v>283</v>
      </c>
      <c r="I104">
        <v>826</v>
      </c>
      <c r="J104" t="s">
        <v>127</v>
      </c>
      <c r="K104">
        <f t="shared" si="3"/>
        <v>0</v>
      </c>
      <c r="L104" t="str">
        <f t="shared" si="4"/>
        <v>LMIC</v>
      </c>
    </row>
    <row r="105" spans="1:12" x14ac:dyDescent="0.3">
      <c r="A105" t="s">
        <v>284</v>
      </c>
      <c r="B105" t="s">
        <v>285</v>
      </c>
      <c r="D105" t="s">
        <v>90</v>
      </c>
      <c r="E105" t="s">
        <v>74</v>
      </c>
      <c r="F105" t="s">
        <v>91</v>
      </c>
      <c r="G105">
        <v>4</v>
      </c>
      <c r="K105">
        <f t="shared" si="3"/>
        <v>0</v>
      </c>
      <c r="L105" t="str">
        <f t="shared" si="4"/>
        <v>LIC</v>
      </c>
    </row>
    <row r="106" spans="1:12" x14ac:dyDescent="0.3">
      <c r="A106" t="s">
        <v>142</v>
      </c>
      <c r="B106" t="s">
        <v>286</v>
      </c>
      <c r="C106">
        <v>41110.644999999997</v>
      </c>
      <c r="D106" t="s">
        <v>90</v>
      </c>
      <c r="E106" t="s">
        <v>95</v>
      </c>
      <c r="F106" t="s">
        <v>91</v>
      </c>
      <c r="G106">
        <v>1</v>
      </c>
      <c r="H106" t="s">
        <v>286</v>
      </c>
      <c r="I106">
        <v>542</v>
      </c>
      <c r="J106" t="s">
        <v>112</v>
      </c>
      <c r="K106">
        <f t="shared" si="3"/>
        <v>1</v>
      </c>
      <c r="L106" t="str">
        <f t="shared" si="4"/>
        <v>OECD</v>
      </c>
    </row>
    <row r="107" spans="1:12" x14ac:dyDescent="0.3">
      <c r="A107" t="s">
        <v>287</v>
      </c>
      <c r="B107" t="s">
        <v>288</v>
      </c>
      <c r="C107">
        <v>10530.482</v>
      </c>
      <c r="D107" t="s">
        <v>79</v>
      </c>
      <c r="E107" t="s">
        <v>80</v>
      </c>
      <c r="F107" t="s">
        <v>75</v>
      </c>
      <c r="G107">
        <v>2</v>
      </c>
      <c r="H107" t="s">
        <v>289</v>
      </c>
      <c r="I107">
        <v>967</v>
      </c>
      <c r="J107" t="s">
        <v>82</v>
      </c>
      <c r="K107">
        <f t="shared" si="3"/>
        <v>0</v>
      </c>
      <c r="L107" t="str">
        <f t="shared" si="4"/>
        <v>UMIC</v>
      </c>
    </row>
    <row r="108" spans="1:12" x14ac:dyDescent="0.3">
      <c r="A108" t="s">
        <v>290</v>
      </c>
      <c r="B108" t="s">
        <v>291</v>
      </c>
      <c r="C108">
        <v>50855.5</v>
      </c>
      <c r="D108" t="s">
        <v>85</v>
      </c>
      <c r="E108" t="s">
        <v>95</v>
      </c>
      <c r="F108" t="s">
        <v>91</v>
      </c>
      <c r="G108">
        <v>1</v>
      </c>
      <c r="H108" t="s">
        <v>291</v>
      </c>
      <c r="I108">
        <v>443</v>
      </c>
      <c r="J108" t="s">
        <v>76</v>
      </c>
      <c r="K108">
        <f t="shared" si="3"/>
        <v>0</v>
      </c>
      <c r="L108" t="str">
        <f t="shared" si="4"/>
        <v>HIC</v>
      </c>
    </row>
    <row r="109" spans="1:12" x14ac:dyDescent="0.3">
      <c r="A109" t="s">
        <v>292</v>
      </c>
      <c r="B109" t="s">
        <v>293</v>
      </c>
      <c r="C109">
        <v>5046.6914999999999</v>
      </c>
      <c r="D109" t="s">
        <v>79</v>
      </c>
      <c r="E109" t="s">
        <v>86</v>
      </c>
      <c r="F109" t="s">
        <v>75</v>
      </c>
      <c r="G109">
        <v>3</v>
      </c>
      <c r="H109" t="s">
        <v>293</v>
      </c>
      <c r="I109">
        <v>917</v>
      </c>
      <c r="J109" t="s">
        <v>76</v>
      </c>
      <c r="K109">
        <f t="shared" si="3"/>
        <v>0</v>
      </c>
      <c r="L109" t="str">
        <f t="shared" si="4"/>
        <v>LMIC</v>
      </c>
    </row>
    <row r="110" spans="1:12" x14ac:dyDescent="0.3">
      <c r="A110" t="s">
        <v>294</v>
      </c>
      <c r="B110" t="s">
        <v>295</v>
      </c>
      <c r="C110">
        <v>7257.8078999999998</v>
      </c>
      <c r="D110" t="s">
        <v>90</v>
      </c>
      <c r="E110" t="s">
        <v>86</v>
      </c>
      <c r="F110" t="s">
        <v>75</v>
      </c>
      <c r="G110">
        <v>3</v>
      </c>
      <c r="H110" t="s">
        <v>295</v>
      </c>
      <c r="I110">
        <v>544</v>
      </c>
      <c r="J110" t="s">
        <v>127</v>
      </c>
      <c r="K110">
        <f t="shared" si="3"/>
        <v>0</v>
      </c>
      <c r="L110" t="str">
        <f t="shared" si="4"/>
        <v>LMIC</v>
      </c>
    </row>
    <row r="111" spans="1:12" x14ac:dyDescent="0.3">
      <c r="A111" t="s">
        <v>145</v>
      </c>
      <c r="B111" t="s">
        <v>296</v>
      </c>
      <c r="C111">
        <v>28741.474999999999</v>
      </c>
      <c r="D111" t="s">
        <v>79</v>
      </c>
      <c r="E111" t="s">
        <v>95</v>
      </c>
      <c r="F111" t="s">
        <v>91</v>
      </c>
      <c r="G111">
        <v>1</v>
      </c>
      <c r="H111" t="s">
        <v>296</v>
      </c>
      <c r="I111">
        <v>941</v>
      </c>
      <c r="J111" t="s">
        <v>112</v>
      </c>
      <c r="K111">
        <f t="shared" si="3"/>
        <v>1</v>
      </c>
      <c r="L111" t="str">
        <f t="shared" si="4"/>
        <v>OECD</v>
      </c>
    </row>
    <row r="112" spans="1:12" x14ac:dyDescent="0.3">
      <c r="A112" t="s">
        <v>297</v>
      </c>
      <c r="B112" t="s">
        <v>298</v>
      </c>
      <c r="C112">
        <v>16005.257</v>
      </c>
      <c r="D112" t="s">
        <v>85</v>
      </c>
      <c r="E112" t="s">
        <v>80</v>
      </c>
      <c r="F112" t="s">
        <v>81</v>
      </c>
      <c r="G112">
        <v>2</v>
      </c>
      <c r="H112" t="s">
        <v>298</v>
      </c>
      <c r="I112">
        <v>446</v>
      </c>
      <c r="J112" t="s">
        <v>76</v>
      </c>
      <c r="K112">
        <f t="shared" si="3"/>
        <v>0</v>
      </c>
      <c r="L112" t="str">
        <f t="shared" si="4"/>
        <v>UMIC</v>
      </c>
    </row>
    <row r="113" spans="1:12" x14ac:dyDescent="0.3">
      <c r="A113" t="s">
        <v>299</v>
      </c>
      <c r="B113" t="s">
        <v>300</v>
      </c>
      <c r="C113">
        <v>2783.1156999999998</v>
      </c>
      <c r="D113" t="s">
        <v>98</v>
      </c>
      <c r="E113" t="s">
        <v>86</v>
      </c>
      <c r="F113" t="s">
        <v>75</v>
      </c>
      <c r="G113">
        <v>3</v>
      </c>
      <c r="H113" t="s">
        <v>300</v>
      </c>
      <c r="I113">
        <v>666</v>
      </c>
      <c r="J113" t="s">
        <v>99</v>
      </c>
      <c r="K113">
        <f t="shared" si="3"/>
        <v>0</v>
      </c>
      <c r="L113" t="str">
        <f t="shared" si="4"/>
        <v>LMIC</v>
      </c>
    </row>
    <row r="114" spans="1:12" x14ac:dyDescent="0.3">
      <c r="A114" t="s">
        <v>301</v>
      </c>
      <c r="B114" t="s">
        <v>302</v>
      </c>
      <c r="C114">
        <v>1515.6433</v>
      </c>
      <c r="D114" t="s">
        <v>98</v>
      </c>
      <c r="E114" t="s">
        <v>74</v>
      </c>
      <c r="F114" t="s">
        <v>75</v>
      </c>
      <c r="G114">
        <v>4</v>
      </c>
      <c r="H114" t="s">
        <v>302</v>
      </c>
      <c r="I114">
        <v>668</v>
      </c>
      <c r="J114" t="s">
        <v>99</v>
      </c>
      <c r="K114">
        <f t="shared" si="3"/>
        <v>0</v>
      </c>
      <c r="L114" t="str">
        <f t="shared" si="4"/>
        <v>LIC</v>
      </c>
    </row>
    <row r="115" spans="1:12" x14ac:dyDescent="0.3">
      <c r="A115" t="s">
        <v>303</v>
      </c>
      <c r="B115" t="s">
        <v>304</v>
      </c>
      <c r="C115">
        <v>13237.999</v>
      </c>
      <c r="D115" t="s">
        <v>85</v>
      </c>
      <c r="E115" t="s">
        <v>80</v>
      </c>
      <c r="F115" t="s">
        <v>81</v>
      </c>
      <c r="G115">
        <v>2</v>
      </c>
      <c r="H115" t="s">
        <v>304</v>
      </c>
      <c r="I115">
        <v>672</v>
      </c>
      <c r="J115" t="s">
        <v>76</v>
      </c>
      <c r="K115">
        <f t="shared" si="3"/>
        <v>0</v>
      </c>
      <c r="L115" t="str">
        <f t="shared" si="4"/>
        <v>UMIC</v>
      </c>
    </row>
    <row r="116" spans="1:12" x14ac:dyDescent="0.3">
      <c r="A116" t="s">
        <v>305</v>
      </c>
      <c r="B116" t="s">
        <v>306</v>
      </c>
      <c r="D116" t="s">
        <v>79</v>
      </c>
      <c r="E116" t="s">
        <v>95</v>
      </c>
      <c r="F116" t="s">
        <v>91</v>
      </c>
      <c r="G116">
        <v>1</v>
      </c>
      <c r="K116">
        <f t="shared" si="3"/>
        <v>0</v>
      </c>
      <c r="L116" t="str">
        <f t="shared" si="4"/>
        <v>HIC</v>
      </c>
    </row>
    <row r="117" spans="1:12" x14ac:dyDescent="0.3">
      <c r="A117" t="s">
        <v>147</v>
      </c>
      <c r="B117" t="s">
        <v>307</v>
      </c>
      <c r="C117">
        <v>33869.741999999998</v>
      </c>
      <c r="D117" t="s">
        <v>79</v>
      </c>
      <c r="E117" t="s">
        <v>95</v>
      </c>
      <c r="F117" t="s">
        <v>91</v>
      </c>
      <c r="G117">
        <v>1</v>
      </c>
      <c r="H117" t="s">
        <v>307</v>
      </c>
      <c r="I117">
        <v>946</v>
      </c>
      <c r="J117" t="s">
        <v>112</v>
      </c>
      <c r="K117">
        <f t="shared" si="3"/>
        <v>1</v>
      </c>
      <c r="L117" t="str">
        <f t="shared" si="4"/>
        <v>OECD</v>
      </c>
    </row>
    <row r="118" spans="1:12" x14ac:dyDescent="0.3">
      <c r="A118" t="s">
        <v>150</v>
      </c>
      <c r="B118" t="s">
        <v>308</v>
      </c>
      <c r="C118">
        <v>112666.77</v>
      </c>
      <c r="D118" t="s">
        <v>79</v>
      </c>
      <c r="E118" t="s">
        <v>95</v>
      </c>
      <c r="F118" t="s">
        <v>91</v>
      </c>
      <c r="G118">
        <v>1</v>
      </c>
      <c r="H118" t="s">
        <v>308</v>
      </c>
      <c r="I118">
        <v>137</v>
      </c>
      <c r="J118" t="s">
        <v>112</v>
      </c>
      <c r="K118">
        <f t="shared" si="3"/>
        <v>1</v>
      </c>
      <c r="L118" t="str">
        <f t="shared" si="4"/>
        <v>OECD</v>
      </c>
    </row>
    <row r="119" spans="1:12" x14ac:dyDescent="0.3">
      <c r="A119" t="s">
        <v>309</v>
      </c>
      <c r="B119" t="s">
        <v>310</v>
      </c>
      <c r="C119">
        <v>126918.23</v>
      </c>
      <c r="D119" t="s">
        <v>90</v>
      </c>
      <c r="E119" t="s">
        <v>95</v>
      </c>
      <c r="F119" t="s">
        <v>91</v>
      </c>
      <c r="G119">
        <v>1</v>
      </c>
      <c r="H119" t="s">
        <v>310</v>
      </c>
      <c r="I119">
        <v>546</v>
      </c>
      <c r="J119" t="s">
        <v>112</v>
      </c>
      <c r="K119">
        <f t="shared" si="3"/>
        <v>0</v>
      </c>
      <c r="L119" t="str">
        <f t="shared" si="4"/>
        <v>HIC</v>
      </c>
    </row>
    <row r="120" spans="1:12" x14ac:dyDescent="0.3">
      <c r="A120" t="s">
        <v>311</v>
      </c>
      <c r="B120" t="s">
        <v>312</v>
      </c>
      <c r="C120">
        <v>1584.4227000000001</v>
      </c>
      <c r="D120" t="s">
        <v>98</v>
      </c>
      <c r="E120" t="s">
        <v>74</v>
      </c>
      <c r="F120" t="s">
        <v>75</v>
      </c>
      <c r="G120">
        <v>4</v>
      </c>
      <c r="H120" t="s">
        <v>312</v>
      </c>
      <c r="I120">
        <v>674</v>
      </c>
      <c r="J120" t="s">
        <v>99</v>
      </c>
      <c r="K120">
        <f t="shared" si="3"/>
        <v>0</v>
      </c>
      <c r="L120" t="str">
        <f t="shared" si="4"/>
        <v>LIC</v>
      </c>
    </row>
    <row r="121" spans="1:12" x14ac:dyDescent="0.3">
      <c r="A121" t="s">
        <v>35</v>
      </c>
      <c r="B121" t="s">
        <v>313</v>
      </c>
      <c r="C121">
        <v>1037.5459000000001</v>
      </c>
      <c r="D121" t="s">
        <v>98</v>
      </c>
      <c r="E121" t="s">
        <v>74</v>
      </c>
      <c r="F121" t="s">
        <v>75</v>
      </c>
      <c r="G121">
        <v>4</v>
      </c>
      <c r="H121" t="s">
        <v>313</v>
      </c>
      <c r="I121">
        <v>676</v>
      </c>
      <c r="J121" t="s">
        <v>99</v>
      </c>
      <c r="K121">
        <f t="shared" si="3"/>
        <v>0</v>
      </c>
      <c r="L121" t="str">
        <f t="shared" si="4"/>
        <v>LIC</v>
      </c>
    </row>
    <row r="122" spans="1:12" x14ac:dyDescent="0.3">
      <c r="A122" t="s">
        <v>314</v>
      </c>
      <c r="B122" t="s">
        <v>315</v>
      </c>
      <c r="C122">
        <v>26661.187999999998</v>
      </c>
      <c r="D122" t="s">
        <v>90</v>
      </c>
      <c r="E122" t="s">
        <v>80</v>
      </c>
      <c r="F122" t="s">
        <v>81</v>
      </c>
      <c r="G122">
        <v>2</v>
      </c>
      <c r="H122" t="s">
        <v>315</v>
      </c>
      <c r="I122">
        <v>548</v>
      </c>
      <c r="J122" t="s">
        <v>127</v>
      </c>
      <c r="K122">
        <f t="shared" si="3"/>
        <v>0</v>
      </c>
      <c r="L122" t="str">
        <f t="shared" si="4"/>
        <v>UMIC</v>
      </c>
    </row>
    <row r="123" spans="1:12" x14ac:dyDescent="0.3">
      <c r="A123" t="s">
        <v>316</v>
      </c>
      <c r="B123" t="s">
        <v>317</v>
      </c>
      <c r="C123">
        <v>18058.436000000002</v>
      </c>
      <c r="D123" t="s">
        <v>73</v>
      </c>
      <c r="E123" t="s">
        <v>80</v>
      </c>
      <c r="F123" t="s">
        <v>75</v>
      </c>
      <c r="G123">
        <v>2</v>
      </c>
      <c r="H123" t="s">
        <v>317</v>
      </c>
      <c r="I123">
        <v>556</v>
      </c>
      <c r="J123" t="s">
        <v>127</v>
      </c>
      <c r="K123">
        <f t="shared" si="3"/>
        <v>0</v>
      </c>
      <c r="L123" t="str">
        <f t="shared" si="4"/>
        <v>UMIC</v>
      </c>
    </row>
    <row r="124" spans="1:12" x14ac:dyDescent="0.3">
      <c r="A124" t="s">
        <v>36</v>
      </c>
      <c r="B124" t="s">
        <v>318</v>
      </c>
      <c r="C124">
        <v>2246.8017</v>
      </c>
      <c r="D124" t="s">
        <v>98</v>
      </c>
      <c r="E124" t="s">
        <v>74</v>
      </c>
      <c r="F124" t="s">
        <v>75</v>
      </c>
      <c r="G124">
        <v>4</v>
      </c>
      <c r="H124" t="s">
        <v>318</v>
      </c>
      <c r="I124">
        <v>678</v>
      </c>
      <c r="J124" t="s">
        <v>99</v>
      </c>
      <c r="K124">
        <f t="shared" si="3"/>
        <v>0</v>
      </c>
      <c r="L124" t="str">
        <f t="shared" si="4"/>
        <v>LIC</v>
      </c>
    </row>
    <row r="125" spans="1:12" x14ac:dyDescent="0.3">
      <c r="A125" t="s">
        <v>319</v>
      </c>
      <c r="B125" t="s">
        <v>320</v>
      </c>
      <c r="C125">
        <v>42539.735999999997</v>
      </c>
      <c r="D125" t="s">
        <v>85</v>
      </c>
      <c r="E125" t="s">
        <v>95</v>
      </c>
      <c r="F125" t="s">
        <v>91</v>
      </c>
      <c r="G125">
        <v>1</v>
      </c>
      <c r="H125" t="s">
        <v>320</v>
      </c>
      <c r="I125">
        <v>181</v>
      </c>
      <c r="J125" t="s">
        <v>112</v>
      </c>
      <c r="K125">
        <f t="shared" si="3"/>
        <v>0</v>
      </c>
      <c r="L125" t="str">
        <f t="shared" si="4"/>
        <v>HIC</v>
      </c>
    </row>
    <row r="126" spans="1:12" x14ac:dyDescent="0.3">
      <c r="A126" t="s">
        <v>321</v>
      </c>
      <c r="B126" t="s">
        <v>322</v>
      </c>
      <c r="C126">
        <v>3775.5250000000001</v>
      </c>
      <c r="D126" t="s">
        <v>90</v>
      </c>
      <c r="E126" t="s">
        <v>80</v>
      </c>
      <c r="F126" t="s">
        <v>75</v>
      </c>
      <c r="G126">
        <v>2</v>
      </c>
      <c r="H126" t="s">
        <v>322</v>
      </c>
      <c r="I126">
        <v>867</v>
      </c>
      <c r="J126" t="s">
        <v>127</v>
      </c>
      <c r="K126">
        <f t="shared" si="3"/>
        <v>0</v>
      </c>
      <c r="L126" t="str">
        <f t="shared" si="4"/>
        <v>UMIC</v>
      </c>
    </row>
    <row r="127" spans="1:12" x14ac:dyDescent="0.3">
      <c r="A127" t="s">
        <v>323</v>
      </c>
      <c r="B127" t="s">
        <v>324</v>
      </c>
      <c r="C127">
        <v>5077.1954999999998</v>
      </c>
      <c r="D127" t="s">
        <v>98</v>
      </c>
      <c r="E127" t="s">
        <v>86</v>
      </c>
      <c r="F127" t="s">
        <v>75</v>
      </c>
      <c r="G127">
        <v>3</v>
      </c>
      <c r="H127" t="s">
        <v>324</v>
      </c>
      <c r="I127">
        <v>682</v>
      </c>
      <c r="J127" t="s">
        <v>76</v>
      </c>
      <c r="K127">
        <f t="shared" si="3"/>
        <v>0</v>
      </c>
      <c r="L127" t="str">
        <f t="shared" si="4"/>
        <v>LMIC</v>
      </c>
    </row>
    <row r="128" spans="1:12" x14ac:dyDescent="0.3">
      <c r="A128" t="s">
        <v>325</v>
      </c>
      <c r="B128" t="s">
        <v>326</v>
      </c>
      <c r="C128">
        <v>21415.116000000002</v>
      </c>
      <c r="D128" t="s">
        <v>98</v>
      </c>
      <c r="E128" t="s">
        <v>95</v>
      </c>
      <c r="F128" t="s">
        <v>81</v>
      </c>
      <c r="G128">
        <v>1</v>
      </c>
      <c r="H128" t="s">
        <v>326</v>
      </c>
      <c r="I128">
        <v>684</v>
      </c>
      <c r="J128" t="s">
        <v>99</v>
      </c>
      <c r="K128">
        <f t="shared" si="3"/>
        <v>0</v>
      </c>
      <c r="L128" t="str">
        <f t="shared" si="4"/>
        <v>HIC</v>
      </c>
    </row>
    <row r="129" spans="1:12" x14ac:dyDescent="0.3">
      <c r="A129" t="s">
        <v>37</v>
      </c>
      <c r="B129" t="s">
        <v>327</v>
      </c>
      <c r="C129">
        <v>19785.904999999999</v>
      </c>
      <c r="D129" t="s">
        <v>102</v>
      </c>
      <c r="E129" t="s">
        <v>80</v>
      </c>
      <c r="F129" t="s">
        <v>81</v>
      </c>
      <c r="G129">
        <v>2</v>
      </c>
      <c r="H129" t="s">
        <v>327</v>
      </c>
      <c r="I129">
        <v>273</v>
      </c>
      <c r="J129" t="s">
        <v>103</v>
      </c>
      <c r="K129">
        <f t="shared" si="3"/>
        <v>1</v>
      </c>
      <c r="L129" t="str">
        <f t="shared" si="4"/>
        <v>UMIC</v>
      </c>
    </row>
    <row r="130" spans="1:12" x14ac:dyDescent="0.3">
      <c r="A130" t="s">
        <v>328</v>
      </c>
      <c r="B130" t="s">
        <v>329</v>
      </c>
      <c r="C130">
        <v>3492.9086000000002</v>
      </c>
      <c r="D130" t="s">
        <v>90</v>
      </c>
      <c r="E130" t="s">
        <v>86</v>
      </c>
      <c r="F130" t="s">
        <v>75</v>
      </c>
      <c r="G130">
        <v>3</v>
      </c>
      <c r="H130" t="s">
        <v>329</v>
      </c>
      <c r="I130">
        <v>868</v>
      </c>
      <c r="J130" t="s">
        <v>127</v>
      </c>
      <c r="K130">
        <f t="shared" si="3"/>
        <v>0</v>
      </c>
      <c r="L130" t="str">
        <f t="shared" si="4"/>
        <v>LMIC</v>
      </c>
    </row>
    <row r="131" spans="1:12" x14ac:dyDescent="0.3">
      <c r="A131" t="s">
        <v>330</v>
      </c>
      <c r="B131" t="s">
        <v>331</v>
      </c>
      <c r="C131">
        <v>11651.316999999999</v>
      </c>
      <c r="D131" t="s">
        <v>79</v>
      </c>
      <c r="E131" t="s">
        <v>86</v>
      </c>
      <c r="F131" t="s">
        <v>81</v>
      </c>
      <c r="G131">
        <v>3</v>
      </c>
      <c r="H131" t="s">
        <v>331</v>
      </c>
      <c r="I131">
        <v>921</v>
      </c>
      <c r="J131" t="s">
        <v>82</v>
      </c>
      <c r="K131">
        <f t="shared" ref="K131:K194" si="5">COUNTIF($Q$3:$Q$40,A131)</f>
        <v>0</v>
      </c>
      <c r="L131" t="str">
        <f t="shared" ref="L131:L194" si="6">IF(AND(E131="hic",K131=1),"OECD",UPPER(E131))</f>
        <v>LMIC</v>
      </c>
    </row>
    <row r="132" spans="1:12" x14ac:dyDescent="0.3">
      <c r="A132" t="s">
        <v>332</v>
      </c>
      <c r="B132" t="s">
        <v>333</v>
      </c>
      <c r="D132" t="s">
        <v>79</v>
      </c>
      <c r="E132" t="s">
        <v>95</v>
      </c>
      <c r="F132" t="s">
        <v>91</v>
      </c>
      <c r="G132">
        <v>1</v>
      </c>
      <c r="K132">
        <f t="shared" si="5"/>
        <v>0</v>
      </c>
      <c r="L132" t="str">
        <f t="shared" si="6"/>
        <v>HIC</v>
      </c>
    </row>
    <row r="133" spans="1:12" x14ac:dyDescent="0.3">
      <c r="A133" t="s">
        <v>334</v>
      </c>
      <c r="B133" t="s">
        <v>335</v>
      </c>
      <c r="C133">
        <v>11311.794</v>
      </c>
      <c r="D133" t="s">
        <v>90</v>
      </c>
      <c r="E133" t="s">
        <v>86</v>
      </c>
      <c r="F133" t="s">
        <v>81</v>
      </c>
      <c r="G133">
        <v>3</v>
      </c>
      <c r="H133" t="s">
        <v>335</v>
      </c>
      <c r="I133">
        <v>948</v>
      </c>
      <c r="J133" t="s">
        <v>127</v>
      </c>
      <c r="K133">
        <f t="shared" si="5"/>
        <v>0</v>
      </c>
      <c r="L133" t="str">
        <f t="shared" si="6"/>
        <v>LMIC</v>
      </c>
    </row>
    <row r="134" spans="1:12" x14ac:dyDescent="0.3">
      <c r="A134" t="s">
        <v>336</v>
      </c>
      <c r="B134" t="s">
        <v>337</v>
      </c>
      <c r="C134">
        <v>19745.113000000001</v>
      </c>
      <c r="D134" t="s">
        <v>79</v>
      </c>
      <c r="E134" t="s">
        <v>80</v>
      </c>
      <c r="F134" t="s">
        <v>81</v>
      </c>
      <c r="G134">
        <v>2</v>
      </c>
      <c r="H134" t="s">
        <v>337</v>
      </c>
      <c r="I134">
        <v>943</v>
      </c>
      <c r="J134" t="s">
        <v>82</v>
      </c>
      <c r="K134">
        <f t="shared" si="5"/>
        <v>0</v>
      </c>
      <c r="L134" t="str">
        <f t="shared" si="6"/>
        <v>UMIC</v>
      </c>
    </row>
    <row r="135" spans="1:12" x14ac:dyDescent="0.3">
      <c r="A135" t="s">
        <v>338</v>
      </c>
      <c r="B135" t="s">
        <v>339</v>
      </c>
      <c r="C135">
        <v>7314.1544999999996</v>
      </c>
      <c r="D135" t="s">
        <v>85</v>
      </c>
      <c r="E135" t="s">
        <v>86</v>
      </c>
      <c r="F135" t="s">
        <v>81</v>
      </c>
      <c r="G135">
        <v>3</v>
      </c>
      <c r="H135" t="s">
        <v>339</v>
      </c>
      <c r="I135">
        <v>686</v>
      </c>
      <c r="J135" t="s">
        <v>76</v>
      </c>
      <c r="K135">
        <f t="shared" si="5"/>
        <v>0</v>
      </c>
      <c r="L135" t="str">
        <f t="shared" si="6"/>
        <v>LMIC</v>
      </c>
    </row>
    <row r="136" spans="1:12" x14ac:dyDescent="0.3">
      <c r="A136" t="s">
        <v>38</v>
      </c>
      <c r="B136" t="s">
        <v>340</v>
      </c>
      <c r="C136">
        <v>1283.6599000000001</v>
      </c>
      <c r="D136" t="s">
        <v>98</v>
      </c>
      <c r="E136" t="s">
        <v>74</v>
      </c>
      <c r="F136" t="s">
        <v>75</v>
      </c>
      <c r="G136">
        <v>4</v>
      </c>
      <c r="H136" t="s">
        <v>340</v>
      </c>
      <c r="I136">
        <v>688</v>
      </c>
      <c r="J136" t="s">
        <v>99</v>
      </c>
      <c r="K136">
        <f t="shared" si="5"/>
        <v>0</v>
      </c>
      <c r="L136" t="str">
        <f t="shared" si="6"/>
        <v>LIC</v>
      </c>
    </row>
    <row r="137" spans="1:12" x14ac:dyDescent="0.3">
      <c r="A137" t="s">
        <v>341</v>
      </c>
      <c r="B137" t="s">
        <v>342</v>
      </c>
      <c r="C137">
        <v>4739.9101000000001</v>
      </c>
      <c r="D137" t="s">
        <v>90</v>
      </c>
      <c r="E137" t="s">
        <v>86</v>
      </c>
      <c r="F137" t="s">
        <v>75</v>
      </c>
      <c r="G137">
        <v>3</v>
      </c>
      <c r="H137" t="s">
        <v>342</v>
      </c>
      <c r="I137">
        <v>518</v>
      </c>
      <c r="J137" t="s">
        <v>127</v>
      </c>
      <c r="K137">
        <f t="shared" si="5"/>
        <v>0</v>
      </c>
      <c r="L137" t="str">
        <f t="shared" si="6"/>
        <v>LMIC</v>
      </c>
    </row>
    <row r="138" spans="1:12" x14ac:dyDescent="0.3">
      <c r="A138" t="s">
        <v>343</v>
      </c>
      <c r="B138" t="s">
        <v>344</v>
      </c>
      <c r="C138">
        <v>10050.501</v>
      </c>
      <c r="D138" t="s">
        <v>98</v>
      </c>
      <c r="E138" t="s">
        <v>80</v>
      </c>
      <c r="F138" t="s">
        <v>81</v>
      </c>
      <c r="G138">
        <v>2</v>
      </c>
      <c r="H138" t="s">
        <v>344</v>
      </c>
      <c r="I138">
        <v>728</v>
      </c>
      <c r="J138" t="s">
        <v>99</v>
      </c>
      <c r="K138">
        <f t="shared" si="5"/>
        <v>0</v>
      </c>
      <c r="L138" t="str">
        <f t="shared" si="6"/>
        <v>UMIC</v>
      </c>
    </row>
    <row r="139" spans="1:12" x14ac:dyDescent="0.3">
      <c r="A139" t="s">
        <v>345</v>
      </c>
      <c r="B139" t="s">
        <v>346</v>
      </c>
      <c r="C139">
        <v>10666.939</v>
      </c>
      <c r="D139" t="s">
        <v>90</v>
      </c>
      <c r="E139" t="s">
        <v>95</v>
      </c>
      <c r="F139" t="s">
        <v>81</v>
      </c>
      <c r="G139">
        <v>1</v>
      </c>
      <c r="H139" t="s">
        <v>346</v>
      </c>
      <c r="I139">
        <v>836</v>
      </c>
      <c r="J139" t="s">
        <v>127</v>
      </c>
      <c r="K139">
        <f t="shared" si="5"/>
        <v>0</v>
      </c>
      <c r="L139" t="str">
        <f t="shared" si="6"/>
        <v>HIC</v>
      </c>
    </row>
    <row r="140" spans="1:12" x14ac:dyDescent="0.3">
      <c r="A140" t="s">
        <v>347</v>
      </c>
      <c r="B140" t="s">
        <v>348</v>
      </c>
      <c r="C140">
        <v>3099.3060999999998</v>
      </c>
      <c r="D140" t="s">
        <v>73</v>
      </c>
      <c r="E140" t="s">
        <v>86</v>
      </c>
      <c r="F140" t="s">
        <v>75</v>
      </c>
      <c r="G140">
        <v>3</v>
      </c>
      <c r="H140" t="s">
        <v>348</v>
      </c>
      <c r="I140">
        <v>558</v>
      </c>
      <c r="J140" t="s">
        <v>127</v>
      </c>
      <c r="K140">
        <f t="shared" si="5"/>
        <v>0</v>
      </c>
      <c r="L140" t="str">
        <f t="shared" si="6"/>
        <v>LMIC</v>
      </c>
    </row>
    <row r="141" spans="1:12" x14ac:dyDescent="0.3">
      <c r="A141" t="s">
        <v>154</v>
      </c>
      <c r="B141" t="s">
        <v>349</v>
      </c>
      <c r="C141">
        <v>55264.57</v>
      </c>
      <c r="D141" t="s">
        <v>79</v>
      </c>
      <c r="E141" t="s">
        <v>95</v>
      </c>
      <c r="F141" t="s">
        <v>91</v>
      </c>
      <c r="G141">
        <v>1</v>
      </c>
      <c r="H141" t="s">
        <v>349</v>
      </c>
      <c r="I141">
        <v>138</v>
      </c>
      <c r="J141" t="s">
        <v>112</v>
      </c>
      <c r="K141">
        <f t="shared" si="5"/>
        <v>1</v>
      </c>
      <c r="L141" t="str">
        <f t="shared" si="6"/>
        <v>OECD</v>
      </c>
    </row>
    <row r="142" spans="1:12" x14ac:dyDescent="0.3">
      <c r="A142" t="s">
        <v>350</v>
      </c>
      <c r="B142" t="s">
        <v>351</v>
      </c>
      <c r="D142" t="s">
        <v>90</v>
      </c>
      <c r="E142" t="s">
        <v>95</v>
      </c>
      <c r="F142" t="s">
        <v>91</v>
      </c>
      <c r="G142">
        <v>1</v>
      </c>
      <c r="K142">
        <f t="shared" si="5"/>
        <v>0</v>
      </c>
      <c r="L142" t="str">
        <f t="shared" si="6"/>
        <v>HIC</v>
      </c>
    </row>
    <row r="143" spans="1:12" x14ac:dyDescent="0.3">
      <c r="A143" t="s">
        <v>39</v>
      </c>
      <c r="B143" t="s">
        <v>352</v>
      </c>
      <c r="C143">
        <v>42274.406999999999</v>
      </c>
      <c r="D143" t="s">
        <v>90</v>
      </c>
      <c r="E143" t="s">
        <v>95</v>
      </c>
      <c r="F143" t="s">
        <v>91</v>
      </c>
      <c r="G143">
        <v>1</v>
      </c>
      <c r="H143" t="s">
        <v>352</v>
      </c>
      <c r="I143">
        <v>196</v>
      </c>
      <c r="J143" t="s">
        <v>112</v>
      </c>
      <c r="K143">
        <f t="shared" si="5"/>
        <v>1</v>
      </c>
      <c r="L143" t="str">
        <f t="shared" si="6"/>
        <v>OECD</v>
      </c>
    </row>
    <row r="144" spans="1:12" x14ac:dyDescent="0.3">
      <c r="A144" t="s">
        <v>40</v>
      </c>
      <c r="B144" t="s">
        <v>353</v>
      </c>
      <c r="C144">
        <v>6004.0173000000004</v>
      </c>
      <c r="D144" t="s">
        <v>102</v>
      </c>
      <c r="E144" t="s">
        <v>86</v>
      </c>
      <c r="F144" t="s">
        <v>75</v>
      </c>
      <c r="G144">
        <v>3</v>
      </c>
      <c r="H144" t="s">
        <v>353</v>
      </c>
      <c r="I144">
        <v>278</v>
      </c>
      <c r="J144" t="s">
        <v>103</v>
      </c>
      <c r="K144">
        <f t="shared" si="5"/>
        <v>0</v>
      </c>
      <c r="L144" t="str">
        <f t="shared" si="6"/>
        <v>LMIC</v>
      </c>
    </row>
    <row r="145" spans="1:12" x14ac:dyDescent="0.3">
      <c r="A145" t="s">
        <v>354</v>
      </c>
      <c r="B145" t="s">
        <v>355</v>
      </c>
      <c r="C145">
        <v>1163.6832999999999</v>
      </c>
      <c r="D145" t="s">
        <v>98</v>
      </c>
      <c r="E145" t="s">
        <v>74</v>
      </c>
      <c r="F145" t="s">
        <v>75</v>
      </c>
      <c r="G145">
        <v>4</v>
      </c>
      <c r="H145" t="s">
        <v>355</v>
      </c>
      <c r="I145">
        <v>692</v>
      </c>
      <c r="J145" t="s">
        <v>99</v>
      </c>
      <c r="K145">
        <f t="shared" si="5"/>
        <v>0</v>
      </c>
      <c r="L145" t="str">
        <f t="shared" si="6"/>
        <v>LIC</v>
      </c>
    </row>
    <row r="146" spans="1:12" x14ac:dyDescent="0.3">
      <c r="A146" t="s">
        <v>356</v>
      </c>
      <c r="B146" t="s">
        <v>357</v>
      </c>
      <c r="C146">
        <v>5190.3544000000002</v>
      </c>
      <c r="D146" t="s">
        <v>98</v>
      </c>
      <c r="E146" t="s">
        <v>86</v>
      </c>
      <c r="F146" t="s">
        <v>168</v>
      </c>
      <c r="G146">
        <v>3</v>
      </c>
      <c r="H146" t="s">
        <v>357</v>
      </c>
      <c r="I146">
        <v>694</v>
      </c>
      <c r="J146" t="s">
        <v>99</v>
      </c>
      <c r="K146">
        <f t="shared" si="5"/>
        <v>0</v>
      </c>
      <c r="L146" t="str">
        <f t="shared" si="6"/>
        <v>LMIC</v>
      </c>
    </row>
    <row r="147" spans="1:12" x14ac:dyDescent="0.3">
      <c r="A147" t="s">
        <v>358</v>
      </c>
      <c r="B147" t="s">
        <v>359</v>
      </c>
      <c r="C147">
        <v>15699.894</v>
      </c>
      <c r="D147" t="s">
        <v>79</v>
      </c>
      <c r="E147" t="s">
        <v>80</v>
      </c>
      <c r="F147" t="s">
        <v>81</v>
      </c>
      <c r="G147">
        <v>2</v>
      </c>
      <c r="H147" t="s">
        <v>359</v>
      </c>
      <c r="I147">
        <v>962</v>
      </c>
      <c r="J147" t="s">
        <v>82</v>
      </c>
      <c r="K147">
        <f t="shared" si="5"/>
        <v>0</v>
      </c>
      <c r="L147" t="str">
        <f t="shared" si="6"/>
        <v>UMIC</v>
      </c>
    </row>
    <row r="148" spans="1:12" x14ac:dyDescent="0.3">
      <c r="A148" t="s">
        <v>360</v>
      </c>
      <c r="B148" t="s">
        <v>361</v>
      </c>
      <c r="D148" t="s">
        <v>90</v>
      </c>
      <c r="E148" t="s">
        <v>95</v>
      </c>
      <c r="F148" t="s">
        <v>91</v>
      </c>
      <c r="G148">
        <v>1</v>
      </c>
      <c r="K148">
        <f t="shared" si="5"/>
        <v>0</v>
      </c>
      <c r="L148" t="str">
        <f t="shared" si="6"/>
        <v>HIC</v>
      </c>
    </row>
    <row r="149" spans="1:12" x14ac:dyDescent="0.3">
      <c r="A149" t="s">
        <v>41</v>
      </c>
      <c r="B149" t="s">
        <v>362</v>
      </c>
      <c r="C149">
        <v>64255.283000000003</v>
      </c>
      <c r="D149" t="s">
        <v>79</v>
      </c>
      <c r="E149" t="s">
        <v>95</v>
      </c>
      <c r="F149" t="s">
        <v>91</v>
      </c>
      <c r="G149">
        <v>1</v>
      </c>
      <c r="H149" t="s">
        <v>362</v>
      </c>
      <c r="I149">
        <v>142</v>
      </c>
      <c r="J149" t="s">
        <v>112</v>
      </c>
      <c r="K149">
        <f t="shared" si="5"/>
        <v>1</v>
      </c>
      <c r="L149" t="str">
        <f t="shared" si="6"/>
        <v>OECD</v>
      </c>
    </row>
    <row r="150" spans="1:12" x14ac:dyDescent="0.3">
      <c r="A150" t="s">
        <v>363</v>
      </c>
      <c r="B150" t="s">
        <v>364</v>
      </c>
      <c r="C150">
        <v>29082.423999999999</v>
      </c>
      <c r="D150" t="s">
        <v>85</v>
      </c>
      <c r="E150" t="s">
        <v>95</v>
      </c>
      <c r="F150" t="s">
        <v>91</v>
      </c>
      <c r="G150">
        <v>1</v>
      </c>
      <c r="H150" t="s">
        <v>364</v>
      </c>
      <c r="I150">
        <v>449</v>
      </c>
      <c r="J150" t="s">
        <v>76</v>
      </c>
      <c r="K150">
        <f t="shared" si="5"/>
        <v>0</v>
      </c>
      <c r="L150" t="str">
        <f t="shared" si="6"/>
        <v>HIC</v>
      </c>
    </row>
    <row r="151" spans="1:12" x14ac:dyDescent="0.3">
      <c r="A151" t="s">
        <v>365</v>
      </c>
      <c r="B151" t="s">
        <v>366</v>
      </c>
      <c r="C151">
        <v>4571.4144999999999</v>
      </c>
      <c r="D151" t="s">
        <v>73</v>
      </c>
      <c r="E151" t="s">
        <v>86</v>
      </c>
      <c r="F151" t="s">
        <v>168</v>
      </c>
      <c r="G151">
        <v>3</v>
      </c>
      <c r="H151" t="s">
        <v>366</v>
      </c>
      <c r="I151">
        <v>564</v>
      </c>
      <c r="J151" t="s">
        <v>76</v>
      </c>
      <c r="K151">
        <f t="shared" si="5"/>
        <v>0</v>
      </c>
      <c r="L151" t="str">
        <f t="shared" si="6"/>
        <v>LMIC</v>
      </c>
    </row>
    <row r="152" spans="1:12" x14ac:dyDescent="0.3">
      <c r="A152" t="s">
        <v>367</v>
      </c>
      <c r="B152" t="s">
        <v>368</v>
      </c>
      <c r="C152">
        <v>17841.264999999999</v>
      </c>
      <c r="D152" t="s">
        <v>90</v>
      </c>
      <c r="E152" t="s">
        <v>95</v>
      </c>
      <c r="F152" t="s">
        <v>81</v>
      </c>
      <c r="G152">
        <v>1</v>
      </c>
      <c r="H152" t="s">
        <v>368</v>
      </c>
      <c r="I152">
        <v>565</v>
      </c>
      <c r="J152" t="s">
        <v>127</v>
      </c>
      <c r="K152">
        <f t="shared" si="5"/>
        <v>0</v>
      </c>
      <c r="L152" t="str">
        <f t="shared" si="6"/>
        <v>HIC</v>
      </c>
    </row>
    <row r="153" spans="1:12" x14ac:dyDescent="0.3">
      <c r="A153" t="s">
        <v>369</v>
      </c>
      <c r="B153" t="s">
        <v>370</v>
      </c>
      <c r="C153">
        <v>30454.763999999999</v>
      </c>
      <c r="D153" t="s">
        <v>102</v>
      </c>
      <c r="E153" t="s">
        <v>95</v>
      </c>
      <c r="F153" t="s">
        <v>81</v>
      </c>
      <c r="G153">
        <v>1</v>
      </c>
      <c r="H153" t="s">
        <v>370</v>
      </c>
      <c r="I153">
        <v>283</v>
      </c>
      <c r="J153" t="s">
        <v>103</v>
      </c>
      <c r="K153">
        <f t="shared" si="5"/>
        <v>0</v>
      </c>
      <c r="L153" t="str">
        <f t="shared" si="6"/>
        <v>HIC</v>
      </c>
    </row>
    <row r="154" spans="1:12" x14ac:dyDescent="0.3">
      <c r="A154" t="s">
        <v>371</v>
      </c>
      <c r="B154" t="s">
        <v>372</v>
      </c>
      <c r="C154">
        <v>4288.9675999999999</v>
      </c>
      <c r="D154" t="s">
        <v>90</v>
      </c>
      <c r="E154" t="s">
        <v>86</v>
      </c>
      <c r="F154" t="s">
        <v>168</v>
      </c>
      <c r="G154">
        <v>3</v>
      </c>
      <c r="H154" t="s">
        <v>372</v>
      </c>
      <c r="I154">
        <v>853</v>
      </c>
      <c r="J154" t="s">
        <v>127</v>
      </c>
      <c r="K154">
        <f t="shared" si="5"/>
        <v>0</v>
      </c>
      <c r="L154" t="str">
        <f t="shared" si="6"/>
        <v>LMIC</v>
      </c>
    </row>
    <row r="155" spans="1:12" x14ac:dyDescent="0.3">
      <c r="A155" t="s">
        <v>42</v>
      </c>
      <c r="B155" t="s">
        <v>373</v>
      </c>
      <c r="C155">
        <v>12594.341</v>
      </c>
      <c r="D155" t="s">
        <v>102</v>
      </c>
      <c r="E155" t="s">
        <v>80</v>
      </c>
      <c r="F155" t="s">
        <v>81</v>
      </c>
      <c r="G155">
        <v>2</v>
      </c>
      <c r="H155" t="s">
        <v>373</v>
      </c>
      <c r="I155">
        <v>288</v>
      </c>
      <c r="J155" t="s">
        <v>103</v>
      </c>
      <c r="K155">
        <f t="shared" si="5"/>
        <v>0</v>
      </c>
      <c r="L155" t="str">
        <f t="shared" si="6"/>
        <v>UMIC</v>
      </c>
    </row>
    <row r="156" spans="1:12" x14ac:dyDescent="0.3">
      <c r="A156" t="s">
        <v>43</v>
      </c>
      <c r="B156" t="s">
        <v>374</v>
      </c>
      <c r="C156">
        <v>12506.53</v>
      </c>
      <c r="D156" t="s">
        <v>102</v>
      </c>
      <c r="E156" t="s">
        <v>80</v>
      </c>
      <c r="F156" t="s">
        <v>81</v>
      </c>
      <c r="G156">
        <v>2</v>
      </c>
      <c r="H156" t="s">
        <v>374</v>
      </c>
      <c r="I156">
        <v>293</v>
      </c>
      <c r="J156" t="s">
        <v>103</v>
      </c>
      <c r="K156">
        <f t="shared" si="5"/>
        <v>0</v>
      </c>
      <c r="L156" t="str">
        <f t="shared" si="6"/>
        <v>UMIC</v>
      </c>
    </row>
    <row r="157" spans="1:12" x14ac:dyDescent="0.3">
      <c r="A157" t="s">
        <v>44</v>
      </c>
      <c r="B157" t="s">
        <v>375</v>
      </c>
      <c r="C157">
        <v>8120.8423000000003</v>
      </c>
      <c r="D157" t="s">
        <v>90</v>
      </c>
      <c r="E157" t="s">
        <v>86</v>
      </c>
      <c r="F157" t="s">
        <v>81</v>
      </c>
      <c r="G157">
        <v>3</v>
      </c>
      <c r="H157" t="s">
        <v>375</v>
      </c>
      <c r="I157">
        <v>566</v>
      </c>
      <c r="J157" t="s">
        <v>127</v>
      </c>
      <c r="K157">
        <f t="shared" si="5"/>
        <v>0</v>
      </c>
      <c r="L157" t="str">
        <f t="shared" si="6"/>
        <v>LMIC</v>
      </c>
    </row>
    <row r="158" spans="1:12" x14ac:dyDescent="0.3">
      <c r="A158" t="s">
        <v>161</v>
      </c>
      <c r="B158" t="s">
        <v>376</v>
      </c>
      <c r="C158">
        <v>30160.493999999999</v>
      </c>
      <c r="D158" t="s">
        <v>79</v>
      </c>
      <c r="E158" t="s">
        <v>95</v>
      </c>
      <c r="F158" t="s">
        <v>81</v>
      </c>
      <c r="G158">
        <v>1</v>
      </c>
      <c r="H158" t="s">
        <v>376</v>
      </c>
      <c r="I158">
        <v>964</v>
      </c>
      <c r="J158" t="s">
        <v>82</v>
      </c>
      <c r="K158">
        <f t="shared" si="5"/>
        <v>1</v>
      </c>
      <c r="L158" t="str">
        <f t="shared" si="6"/>
        <v>OECD</v>
      </c>
    </row>
    <row r="159" spans="1:12" x14ac:dyDescent="0.3">
      <c r="A159" t="s">
        <v>163</v>
      </c>
      <c r="B159" t="s">
        <v>377</v>
      </c>
      <c r="C159">
        <v>33150.21</v>
      </c>
      <c r="D159" t="s">
        <v>79</v>
      </c>
      <c r="E159" t="s">
        <v>95</v>
      </c>
      <c r="F159" t="s">
        <v>91</v>
      </c>
      <c r="G159">
        <v>1</v>
      </c>
      <c r="H159" t="s">
        <v>377</v>
      </c>
      <c r="I159">
        <v>182</v>
      </c>
      <c r="J159" t="s">
        <v>112</v>
      </c>
      <c r="K159">
        <f t="shared" si="5"/>
        <v>1</v>
      </c>
      <c r="L159" t="str">
        <f t="shared" si="6"/>
        <v>OECD</v>
      </c>
    </row>
    <row r="160" spans="1:12" x14ac:dyDescent="0.3">
      <c r="A160" t="s">
        <v>378</v>
      </c>
      <c r="B160" t="s">
        <v>379</v>
      </c>
      <c r="C160">
        <v>34363.745999999999</v>
      </c>
      <c r="D160" t="s">
        <v>102</v>
      </c>
      <c r="E160" t="s">
        <v>95</v>
      </c>
      <c r="F160" t="s">
        <v>91</v>
      </c>
      <c r="G160">
        <v>1</v>
      </c>
      <c r="H160" t="s">
        <v>379</v>
      </c>
      <c r="I160">
        <v>359</v>
      </c>
      <c r="J160" t="s">
        <v>112</v>
      </c>
      <c r="K160">
        <f t="shared" si="5"/>
        <v>0</v>
      </c>
      <c r="L160" t="str">
        <f t="shared" si="6"/>
        <v>HIC</v>
      </c>
    </row>
    <row r="161" spans="1:12" x14ac:dyDescent="0.3">
      <c r="A161" t="s">
        <v>380</v>
      </c>
      <c r="B161" t="s">
        <v>381</v>
      </c>
      <c r="C161">
        <v>91738.854000000007</v>
      </c>
      <c r="D161" t="s">
        <v>85</v>
      </c>
      <c r="E161" t="s">
        <v>95</v>
      </c>
      <c r="F161" t="s">
        <v>91</v>
      </c>
      <c r="G161">
        <v>1</v>
      </c>
      <c r="H161" t="s">
        <v>381</v>
      </c>
      <c r="I161">
        <v>453</v>
      </c>
      <c r="J161" t="s">
        <v>76</v>
      </c>
      <c r="K161">
        <f t="shared" si="5"/>
        <v>0</v>
      </c>
      <c r="L161" t="str">
        <f t="shared" si="6"/>
        <v>HIC</v>
      </c>
    </row>
    <row r="162" spans="1:12" x14ac:dyDescent="0.3">
      <c r="A162" t="s">
        <v>382</v>
      </c>
      <c r="B162" t="s">
        <v>383</v>
      </c>
      <c r="C162">
        <v>27230.524000000001</v>
      </c>
      <c r="D162" t="s">
        <v>79</v>
      </c>
      <c r="E162" t="s">
        <v>95</v>
      </c>
      <c r="F162" t="s">
        <v>81</v>
      </c>
      <c r="G162">
        <v>1</v>
      </c>
      <c r="H162" t="s">
        <v>383</v>
      </c>
      <c r="I162">
        <v>968</v>
      </c>
      <c r="J162" t="s">
        <v>82</v>
      </c>
      <c r="K162">
        <f t="shared" si="5"/>
        <v>0</v>
      </c>
      <c r="L162" t="str">
        <f t="shared" si="6"/>
        <v>HIC</v>
      </c>
    </row>
    <row r="163" spans="1:12" x14ac:dyDescent="0.3">
      <c r="A163" t="s">
        <v>384</v>
      </c>
      <c r="B163" t="s">
        <v>385</v>
      </c>
      <c r="C163">
        <v>26005.98</v>
      </c>
      <c r="D163" t="s">
        <v>79</v>
      </c>
      <c r="E163" t="s">
        <v>80</v>
      </c>
      <c r="F163" t="s">
        <v>81</v>
      </c>
      <c r="G163">
        <v>2</v>
      </c>
      <c r="H163" t="s">
        <v>385</v>
      </c>
      <c r="I163">
        <v>922</v>
      </c>
      <c r="J163" t="s">
        <v>82</v>
      </c>
      <c r="K163">
        <f t="shared" si="5"/>
        <v>0</v>
      </c>
      <c r="L163" t="str">
        <f t="shared" si="6"/>
        <v>UMIC</v>
      </c>
    </row>
    <row r="164" spans="1:12" x14ac:dyDescent="0.3">
      <c r="A164" t="s">
        <v>46</v>
      </c>
      <c r="B164" t="s">
        <v>386</v>
      </c>
      <c r="C164">
        <v>1975.2525000000001</v>
      </c>
      <c r="D164" t="s">
        <v>98</v>
      </c>
      <c r="E164" t="s">
        <v>74</v>
      </c>
      <c r="F164" t="s">
        <v>75</v>
      </c>
      <c r="G164">
        <v>4</v>
      </c>
      <c r="H164" t="s">
        <v>386</v>
      </c>
      <c r="I164">
        <v>714</v>
      </c>
      <c r="J164" t="s">
        <v>99</v>
      </c>
      <c r="K164">
        <f t="shared" si="5"/>
        <v>0</v>
      </c>
      <c r="L164" t="str">
        <f t="shared" si="6"/>
        <v>LIC</v>
      </c>
    </row>
    <row r="165" spans="1:12" x14ac:dyDescent="0.3">
      <c r="A165" t="s">
        <v>387</v>
      </c>
      <c r="B165" t="s">
        <v>388</v>
      </c>
      <c r="C165">
        <v>6486.0869000000002</v>
      </c>
      <c r="D165" t="s">
        <v>90</v>
      </c>
      <c r="E165" t="s">
        <v>80</v>
      </c>
      <c r="F165" t="s">
        <v>75</v>
      </c>
      <c r="G165">
        <v>2</v>
      </c>
      <c r="H165" t="s">
        <v>388</v>
      </c>
      <c r="I165">
        <v>862</v>
      </c>
      <c r="J165" t="s">
        <v>127</v>
      </c>
      <c r="K165">
        <f t="shared" si="5"/>
        <v>0</v>
      </c>
      <c r="L165" t="str">
        <f t="shared" si="6"/>
        <v>UMIC</v>
      </c>
    </row>
    <row r="166" spans="1:12" x14ac:dyDescent="0.3">
      <c r="A166" t="s">
        <v>389</v>
      </c>
      <c r="B166" t="s">
        <v>390</v>
      </c>
      <c r="C166">
        <v>58867.012999999999</v>
      </c>
      <c r="D166" t="s">
        <v>79</v>
      </c>
      <c r="E166" t="s">
        <v>95</v>
      </c>
      <c r="F166" t="s">
        <v>91</v>
      </c>
      <c r="G166">
        <v>1</v>
      </c>
      <c r="H166" t="s">
        <v>390</v>
      </c>
      <c r="I166">
        <v>135</v>
      </c>
      <c r="J166" t="s">
        <v>112</v>
      </c>
      <c r="K166">
        <f t="shared" si="5"/>
        <v>0</v>
      </c>
      <c r="L166" t="str">
        <f t="shared" si="6"/>
        <v>HIC</v>
      </c>
    </row>
    <row r="167" spans="1:12" x14ac:dyDescent="0.3">
      <c r="A167" t="s">
        <v>391</v>
      </c>
      <c r="B167" t="s">
        <v>392</v>
      </c>
      <c r="C167">
        <v>3952.8881000000001</v>
      </c>
      <c r="D167" t="s">
        <v>98</v>
      </c>
      <c r="E167" t="s">
        <v>86</v>
      </c>
      <c r="F167" t="s">
        <v>75</v>
      </c>
      <c r="G167">
        <v>3</v>
      </c>
      <c r="H167" t="s">
        <v>392</v>
      </c>
      <c r="I167">
        <v>716</v>
      </c>
      <c r="J167" t="s">
        <v>99</v>
      </c>
      <c r="K167">
        <f t="shared" si="5"/>
        <v>0</v>
      </c>
      <c r="L167" t="str">
        <f t="shared" si="6"/>
        <v>LMIC</v>
      </c>
    </row>
    <row r="168" spans="1:12" x14ac:dyDescent="0.3">
      <c r="A168" t="s">
        <v>393</v>
      </c>
      <c r="B168" t="s">
        <v>394</v>
      </c>
      <c r="C168">
        <v>47309.131999999998</v>
      </c>
      <c r="D168" t="s">
        <v>85</v>
      </c>
      <c r="E168" t="s">
        <v>95</v>
      </c>
      <c r="F168" t="s">
        <v>91</v>
      </c>
      <c r="G168">
        <v>1</v>
      </c>
      <c r="H168" t="s">
        <v>394</v>
      </c>
      <c r="I168">
        <v>456</v>
      </c>
      <c r="J168" t="s">
        <v>76</v>
      </c>
      <c r="K168">
        <f t="shared" si="5"/>
        <v>0</v>
      </c>
      <c r="L168" t="str">
        <f t="shared" si="6"/>
        <v>HIC</v>
      </c>
    </row>
    <row r="169" spans="1:12" x14ac:dyDescent="0.3">
      <c r="A169" t="s">
        <v>47</v>
      </c>
      <c r="B169" t="s">
        <v>395</v>
      </c>
      <c r="C169">
        <v>3203.9007999999999</v>
      </c>
      <c r="D169" t="s">
        <v>98</v>
      </c>
      <c r="E169" t="s">
        <v>86</v>
      </c>
      <c r="F169" t="s">
        <v>75</v>
      </c>
      <c r="G169">
        <v>3</v>
      </c>
      <c r="H169" t="s">
        <v>395</v>
      </c>
      <c r="I169">
        <v>722</v>
      </c>
      <c r="J169" t="s">
        <v>99</v>
      </c>
      <c r="K169">
        <f t="shared" si="5"/>
        <v>0</v>
      </c>
      <c r="L169" t="str">
        <f t="shared" si="6"/>
        <v>LMIC</v>
      </c>
    </row>
    <row r="170" spans="1:12" x14ac:dyDescent="0.3">
      <c r="A170" t="s">
        <v>396</v>
      </c>
      <c r="B170" t="s">
        <v>397</v>
      </c>
      <c r="C170">
        <v>16664.061000000002</v>
      </c>
      <c r="D170" t="s">
        <v>79</v>
      </c>
      <c r="E170" t="s">
        <v>80</v>
      </c>
      <c r="F170" t="s">
        <v>81</v>
      </c>
      <c r="G170">
        <v>2</v>
      </c>
      <c r="H170" t="s">
        <v>397</v>
      </c>
      <c r="I170">
        <v>942</v>
      </c>
      <c r="J170" t="s">
        <v>82</v>
      </c>
      <c r="K170">
        <f t="shared" si="5"/>
        <v>0</v>
      </c>
      <c r="L170" t="str">
        <f t="shared" si="6"/>
        <v>UMIC</v>
      </c>
    </row>
    <row r="171" spans="1:12" x14ac:dyDescent="0.3">
      <c r="A171" t="s">
        <v>398</v>
      </c>
      <c r="B171" t="s">
        <v>399</v>
      </c>
      <c r="C171">
        <v>27242.655999999999</v>
      </c>
      <c r="D171" t="s">
        <v>98</v>
      </c>
      <c r="E171" t="s">
        <v>95</v>
      </c>
      <c r="F171" t="s">
        <v>81</v>
      </c>
      <c r="G171">
        <v>1</v>
      </c>
      <c r="H171" t="s">
        <v>399</v>
      </c>
      <c r="I171">
        <v>718</v>
      </c>
      <c r="J171" t="s">
        <v>99</v>
      </c>
      <c r="K171">
        <f t="shared" si="5"/>
        <v>0</v>
      </c>
      <c r="L171" t="str">
        <f t="shared" si="6"/>
        <v>HIC</v>
      </c>
    </row>
    <row r="172" spans="1:12" x14ac:dyDescent="0.3">
      <c r="A172" t="s">
        <v>400</v>
      </c>
      <c r="B172" t="s">
        <v>401</v>
      </c>
      <c r="C172">
        <v>1642.6066000000001</v>
      </c>
      <c r="D172" t="s">
        <v>98</v>
      </c>
      <c r="E172" t="s">
        <v>74</v>
      </c>
      <c r="F172" t="s">
        <v>75</v>
      </c>
      <c r="G172">
        <v>4</v>
      </c>
      <c r="H172" t="s">
        <v>401</v>
      </c>
      <c r="I172">
        <v>724</v>
      </c>
      <c r="J172" t="s">
        <v>99</v>
      </c>
      <c r="K172">
        <f t="shared" si="5"/>
        <v>0</v>
      </c>
      <c r="L172" t="str">
        <f t="shared" si="6"/>
        <v>LIC</v>
      </c>
    </row>
    <row r="173" spans="1:12" x14ac:dyDescent="0.3">
      <c r="A173" t="s">
        <v>402</v>
      </c>
      <c r="B173" t="s">
        <v>403</v>
      </c>
      <c r="C173">
        <v>94940.971000000005</v>
      </c>
      <c r="D173" t="s">
        <v>90</v>
      </c>
      <c r="E173" t="s">
        <v>95</v>
      </c>
      <c r="F173" t="s">
        <v>91</v>
      </c>
      <c r="G173">
        <v>1</v>
      </c>
      <c r="H173" t="s">
        <v>403</v>
      </c>
      <c r="I173">
        <v>576</v>
      </c>
      <c r="J173" t="s">
        <v>112</v>
      </c>
      <c r="K173">
        <f t="shared" si="5"/>
        <v>0</v>
      </c>
      <c r="L173" t="str">
        <f t="shared" si="6"/>
        <v>HIC</v>
      </c>
    </row>
    <row r="174" spans="1:12" x14ac:dyDescent="0.3">
      <c r="A174" t="s">
        <v>404</v>
      </c>
      <c r="B174" t="s">
        <v>405</v>
      </c>
      <c r="C174">
        <v>37914.123</v>
      </c>
      <c r="D174" t="s">
        <v>102</v>
      </c>
      <c r="E174" t="s">
        <v>95</v>
      </c>
      <c r="F174" t="s">
        <v>91</v>
      </c>
      <c r="G174">
        <v>1</v>
      </c>
      <c r="K174">
        <f t="shared" si="5"/>
        <v>0</v>
      </c>
      <c r="L174" t="str">
        <f t="shared" si="6"/>
        <v>HIC</v>
      </c>
    </row>
    <row r="175" spans="1:12" x14ac:dyDescent="0.3">
      <c r="A175" t="s">
        <v>165</v>
      </c>
      <c r="B175" t="s">
        <v>406</v>
      </c>
      <c r="C175">
        <v>30189.397000000001</v>
      </c>
      <c r="D175" t="s">
        <v>79</v>
      </c>
      <c r="E175" t="s">
        <v>95</v>
      </c>
      <c r="F175" t="s">
        <v>91</v>
      </c>
      <c r="G175">
        <v>1</v>
      </c>
      <c r="H175" t="s">
        <v>406</v>
      </c>
      <c r="I175">
        <v>936</v>
      </c>
      <c r="J175" t="s">
        <v>112</v>
      </c>
      <c r="K175">
        <f t="shared" si="5"/>
        <v>1</v>
      </c>
      <c r="L175" t="str">
        <f t="shared" si="6"/>
        <v>OECD</v>
      </c>
    </row>
    <row r="176" spans="1:12" x14ac:dyDescent="0.3">
      <c r="A176" t="s">
        <v>169</v>
      </c>
      <c r="B176" t="s">
        <v>407</v>
      </c>
      <c r="C176">
        <v>36622.195</v>
      </c>
      <c r="D176" t="s">
        <v>79</v>
      </c>
      <c r="E176" t="s">
        <v>95</v>
      </c>
      <c r="F176" t="s">
        <v>91</v>
      </c>
      <c r="G176">
        <v>1</v>
      </c>
      <c r="H176" t="s">
        <v>407</v>
      </c>
      <c r="I176">
        <v>961</v>
      </c>
      <c r="J176" t="s">
        <v>112</v>
      </c>
      <c r="K176">
        <f t="shared" si="5"/>
        <v>1</v>
      </c>
      <c r="L176" t="str">
        <f t="shared" si="6"/>
        <v>OECD</v>
      </c>
    </row>
    <row r="177" spans="1:12" x14ac:dyDescent="0.3">
      <c r="A177" t="s">
        <v>408</v>
      </c>
      <c r="B177" t="s">
        <v>409</v>
      </c>
      <c r="C177">
        <v>2665.9785999999999</v>
      </c>
      <c r="D177" t="s">
        <v>90</v>
      </c>
      <c r="E177" t="s">
        <v>86</v>
      </c>
      <c r="F177" t="s">
        <v>75</v>
      </c>
      <c r="G177">
        <v>3</v>
      </c>
      <c r="H177" t="s">
        <v>409</v>
      </c>
      <c r="I177">
        <v>813</v>
      </c>
      <c r="J177" t="s">
        <v>127</v>
      </c>
      <c r="K177">
        <f t="shared" si="5"/>
        <v>0</v>
      </c>
      <c r="L177" t="str">
        <f t="shared" si="6"/>
        <v>LMIC</v>
      </c>
    </row>
    <row r="178" spans="1:12" x14ac:dyDescent="0.3">
      <c r="A178" t="s">
        <v>410</v>
      </c>
      <c r="B178" t="s">
        <v>411</v>
      </c>
      <c r="D178" t="s">
        <v>98</v>
      </c>
      <c r="E178" t="s">
        <v>74</v>
      </c>
      <c r="F178" t="s">
        <v>75</v>
      </c>
      <c r="G178">
        <v>4</v>
      </c>
      <c r="H178" t="s">
        <v>411</v>
      </c>
      <c r="I178">
        <v>726</v>
      </c>
      <c r="J178" t="s">
        <v>76</v>
      </c>
      <c r="K178">
        <f t="shared" si="5"/>
        <v>0</v>
      </c>
      <c r="L178" t="str">
        <f t="shared" si="6"/>
        <v>LIC</v>
      </c>
    </row>
    <row r="179" spans="1:12" x14ac:dyDescent="0.3">
      <c r="A179" t="s">
        <v>48</v>
      </c>
      <c r="B179" t="s">
        <v>412</v>
      </c>
      <c r="C179">
        <v>12703.421</v>
      </c>
      <c r="D179" t="s">
        <v>98</v>
      </c>
      <c r="E179" t="s">
        <v>80</v>
      </c>
      <c r="F179" t="s">
        <v>81</v>
      </c>
      <c r="G179">
        <v>2</v>
      </c>
      <c r="H179" t="s">
        <v>412</v>
      </c>
      <c r="I179">
        <v>199</v>
      </c>
      <c r="J179" t="s">
        <v>99</v>
      </c>
      <c r="K179">
        <f t="shared" si="5"/>
        <v>0</v>
      </c>
      <c r="L179" t="str">
        <f t="shared" si="6"/>
        <v>UMIC</v>
      </c>
    </row>
    <row r="180" spans="1:12" x14ac:dyDescent="0.3">
      <c r="A180" t="s">
        <v>413</v>
      </c>
      <c r="B180" t="s">
        <v>414</v>
      </c>
      <c r="D180" t="s">
        <v>98</v>
      </c>
      <c r="E180" t="s">
        <v>74</v>
      </c>
      <c r="F180" t="s">
        <v>75</v>
      </c>
      <c r="G180">
        <v>4</v>
      </c>
      <c r="H180" t="s">
        <v>414</v>
      </c>
      <c r="I180">
        <v>733</v>
      </c>
      <c r="J180" t="s">
        <v>99</v>
      </c>
      <c r="K180">
        <f t="shared" si="5"/>
        <v>0</v>
      </c>
      <c r="L180" t="str">
        <f t="shared" si="6"/>
        <v>LIC</v>
      </c>
    </row>
    <row r="181" spans="1:12" x14ac:dyDescent="0.3">
      <c r="A181" t="s">
        <v>172</v>
      </c>
      <c r="B181" t="s">
        <v>415</v>
      </c>
      <c r="C181">
        <v>39655.15</v>
      </c>
      <c r="D181" t="s">
        <v>79</v>
      </c>
      <c r="E181" t="s">
        <v>95</v>
      </c>
      <c r="F181" t="s">
        <v>91</v>
      </c>
      <c r="G181">
        <v>1</v>
      </c>
      <c r="H181" t="s">
        <v>415</v>
      </c>
      <c r="I181">
        <v>184</v>
      </c>
      <c r="J181" t="s">
        <v>112</v>
      </c>
      <c r="K181">
        <f t="shared" si="5"/>
        <v>1</v>
      </c>
      <c r="L181" t="str">
        <f t="shared" si="6"/>
        <v>OECD</v>
      </c>
    </row>
    <row r="182" spans="1:12" x14ac:dyDescent="0.3">
      <c r="A182" t="s">
        <v>416</v>
      </c>
      <c r="B182" t="s">
        <v>417</v>
      </c>
      <c r="C182">
        <v>12584.103999999999</v>
      </c>
      <c r="D182" t="s">
        <v>73</v>
      </c>
      <c r="E182" t="s">
        <v>86</v>
      </c>
      <c r="F182" t="s">
        <v>81</v>
      </c>
      <c r="G182">
        <v>3</v>
      </c>
      <c r="H182" t="s">
        <v>417</v>
      </c>
      <c r="I182">
        <v>524</v>
      </c>
      <c r="J182" t="s">
        <v>127</v>
      </c>
      <c r="K182">
        <f t="shared" si="5"/>
        <v>0</v>
      </c>
      <c r="L182" t="str">
        <f t="shared" si="6"/>
        <v>LMIC</v>
      </c>
    </row>
    <row r="183" spans="1:12" x14ac:dyDescent="0.3">
      <c r="A183" t="s">
        <v>418</v>
      </c>
      <c r="B183" t="s">
        <v>419</v>
      </c>
      <c r="C183">
        <v>25360.091</v>
      </c>
      <c r="D183" t="s">
        <v>102</v>
      </c>
      <c r="E183" t="s">
        <v>95</v>
      </c>
      <c r="F183" t="s">
        <v>81</v>
      </c>
      <c r="G183">
        <v>1</v>
      </c>
      <c r="H183" t="s">
        <v>419</v>
      </c>
      <c r="I183">
        <v>361</v>
      </c>
      <c r="J183" t="s">
        <v>103</v>
      </c>
      <c r="K183">
        <f t="shared" si="5"/>
        <v>0</v>
      </c>
      <c r="L183" t="str">
        <f t="shared" si="6"/>
        <v>HIC</v>
      </c>
    </row>
    <row r="184" spans="1:12" x14ac:dyDescent="0.3">
      <c r="A184" t="s">
        <v>420</v>
      </c>
      <c r="B184" t="s">
        <v>421</v>
      </c>
      <c r="C184">
        <v>14945.733</v>
      </c>
      <c r="D184" t="s">
        <v>102</v>
      </c>
      <c r="E184" t="s">
        <v>80</v>
      </c>
      <c r="F184" t="s">
        <v>168</v>
      </c>
      <c r="G184">
        <v>2</v>
      </c>
      <c r="H184" t="s">
        <v>421</v>
      </c>
      <c r="I184">
        <v>362</v>
      </c>
      <c r="J184" t="s">
        <v>103</v>
      </c>
      <c r="K184">
        <f t="shared" si="5"/>
        <v>0</v>
      </c>
      <c r="L184" t="str">
        <f t="shared" si="6"/>
        <v>UMIC</v>
      </c>
    </row>
    <row r="185" spans="1:12" x14ac:dyDescent="0.3">
      <c r="A185" t="s">
        <v>422</v>
      </c>
      <c r="B185" t="s">
        <v>423</v>
      </c>
      <c r="D185" t="s">
        <v>102</v>
      </c>
      <c r="E185" t="s">
        <v>95</v>
      </c>
      <c r="F185" t="s">
        <v>91</v>
      </c>
      <c r="G185">
        <v>1</v>
      </c>
      <c r="K185">
        <f t="shared" si="5"/>
        <v>0</v>
      </c>
      <c r="L185" t="str">
        <f t="shared" si="6"/>
        <v>HIC</v>
      </c>
    </row>
    <row r="186" spans="1:12" x14ac:dyDescent="0.3">
      <c r="A186" t="s">
        <v>424</v>
      </c>
      <c r="B186" t="s">
        <v>425</v>
      </c>
      <c r="C186">
        <v>12245.014999999999</v>
      </c>
      <c r="D186" t="s">
        <v>102</v>
      </c>
      <c r="E186" t="s">
        <v>80</v>
      </c>
      <c r="F186" t="s">
        <v>168</v>
      </c>
      <c r="G186">
        <v>2</v>
      </c>
      <c r="H186" t="s">
        <v>425</v>
      </c>
      <c r="I186">
        <v>364</v>
      </c>
      <c r="J186" t="s">
        <v>103</v>
      </c>
      <c r="K186">
        <f t="shared" si="5"/>
        <v>0</v>
      </c>
      <c r="L186" t="str">
        <f t="shared" si="6"/>
        <v>UMIC</v>
      </c>
    </row>
    <row r="187" spans="1:12" x14ac:dyDescent="0.3">
      <c r="A187" t="s">
        <v>426</v>
      </c>
      <c r="B187" t="s">
        <v>427</v>
      </c>
      <c r="C187">
        <v>4362.5784000000003</v>
      </c>
      <c r="D187" t="s">
        <v>98</v>
      </c>
      <c r="E187" t="s">
        <v>74</v>
      </c>
      <c r="F187" t="s">
        <v>75</v>
      </c>
      <c r="G187">
        <v>4</v>
      </c>
      <c r="H187" t="s">
        <v>427</v>
      </c>
      <c r="I187">
        <v>732</v>
      </c>
      <c r="J187" t="s">
        <v>76</v>
      </c>
      <c r="K187">
        <f t="shared" si="5"/>
        <v>0</v>
      </c>
      <c r="L187" t="str">
        <f t="shared" si="6"/>
        <v>LIC</v>
      </c>
    </row>
    <row r="188" spans="1:12" x14ac:dyDescent="0.3">
      <c r="A188" t="s">
        <v>49</v>
      </c>
      <c r="B188" t="s">
        <v>428</v>
      </c>
      <c r="C188">
        <v>16372.58</v>
      </c>
      <c r="D188" t="s">
        <v>102</v>
      </c>
      <c r="E188" t="s">
        <v>80</v>
      </c>
      <c r="F188" t="s">
        <v>81</v>
      </c>
      <c r="G188">
        <v>2</v>
      </c>
      <c r="H188" t="s">
        <v>428</v>
      </c>
      <c r="I188">
        <v>366</v>
      </c>
      <c r="J188" t="s">
        <v>103</v>
      </c>
      <c r="K188">
        <f t="shared" si="5"/>
        <v>0</v>
      </c>
      <c r="L188" t="str">
        <f t="shared" si="6"/>
        <v>UMIC</v>
      </c>
    </row>
    <row r="189" spans="1:12" x14ac:dyDescent="0.3">
      <c r="A189" t="s">
        <v>175</v>
      </c>
      <c r="B189" t="s">
        <v>429</v>
      </c>
      <c r="C189">
        <v>52113.834000000003</v>
      </c>
      <c r="D189" t="s">
        <v>79</v>
      </c>
      <c r="E189" t="s">
        <v>95</v>
      </c>
      <c r="F189" t="s">
        <v>91</v>
      </c>
      <c r="G189">
        <v>1</v>
      </c>
      <c r="H189" t="s">
        <v>429</v>
      </c>
      <c r="I189">
        <v>144</v>
      </c>
      <c r="J189" t="s">
        <v>112</v>
      </c>
      <c r="K189">
        <f t="shared" si="5"/>
        <v>1</v>
      </c>
      <c r="L189" t="str">
        <f t="shared" si="6"/>
        <v>OECD</v>
      </c>
    </row>
    <row r="190" spans="1:12" x14ac:dyDescent="0.3">
      <c r="A190" t="s">
        <v>50</v>
      </c>
      <c r="B190" t="s">
        <v>430</v>
      </c>
      <c r="C190">
        <v>66910.573999999993</v>
      </c>
      <c r="D190" t="s">
        <v>79</v>
      </c>
      <c r="E190" t="s">
        <v>95</v>
      </c>
      <c r="F190" t="s">
        <v>91</v>
      </c>
      <c r="G190">
        <v>1</v>
      </c>
      <c r="H190" t="s">
        <v>430</v>
      </c>
      <c r="I190">
        <v>146</v>
      </c>
      <c r="J190" t="s">
        <v>112</v>
      </c>
      <c r="K190">
        <f t="shared" si="5"/>
        <v>1</v>
      </c>
      <c r="L190" t="str">
        <f t="shared" si="6"/>
        <v>OECD</v>
      </c>
    </row>
    <row r="191" spans="1:12" x14ac:dyDescent="0.3">
      <c r="A191" t="s">
        <v>431</v>
      </c>
      <c r="B191" t="s">
        <v>432</v>
      </c>
      <c r="D191" t="s">
        <v>85</v>
      </c>
      <c r="E191" t="s">
        <v>74</v>
      </c>
      <c r="F191" t="s">
        <v>75</v>
      </c>
      <c r="G191">
        <v>4</v>
      </c>
      <c r="H191" t="s">
        <v>432</v>
      </c>
      <c r="I191">
        <v>463</v>
      </c>
      <c r="J191" t="s">
        <v>76</v>
      </c>
      <c r="K191">
        <f t="shared" si="5"/>
        <v>0</v>
      </c>
      <c r="L191" t="str">
        <f t="shared" si="6"/>
        <v>LIC</v>
      </c>
    </row>
    <row r="192" spans="1:12" x14ac:dyDescent="0.3">
      <c r="A192" t="s">
        <v>433</v>
      </c>
      <c r="B192" t="s">
        <v>434</v>
      </c>
      <c r="C192">
        <v>3089.5302000000001</v>
      </c>
      <c r="D192" t="s">
        <v>79</v>
      </c>
      <c r="E192" t="s">
        <v>74</v>
      </c>
      <c r="F192" t="s">
        <v>75</v>
      </c>
      <c r="G192">
        <v>4</v>
      </c>
      <c r="H192" t="s">
        <v>434</v>
      </c>
      <c r="I192">
        <v>923</v>
      </c>
      <c r="J192" t="s">
        <v>76</v>
      </c>
      <c r="K192">
        <f t="shared" si="5"/>
        <v>0</v>
      </c>
      <c r="L192" t="str">
        <f t="shared" si="6"/>
        <v>LIC</v>
      </c>
    </row>
    <row r="193" spans="1:12" x14ac:dyDescent="0.3">
      <c r="A193" t="s">
        <v>51</v>
      </c>
      <c r="B193" t="s">
        <v>435</v>
      </c>
      <c r="C193">
        <v>2530.4385000000002</v>
      </c>
      <c r="D193" t="s">
        <v>98</v>
      </c>
      <c r="E193" t="s">
        <v>86</v>
      </c>
      <c r="F193" t="s">
        <v>75</v>
      </c>
      <c r="G193">
        <v>3</v>
      </c>
      <c r="H193" t="s">
        <v>435</v>
      </c>
      <c r="I193">
        <v>738</v>
      </c>
      <c r="J193" t="s">
        <v>99</v>
      </c>
      <c r="K193">
        <f t="shared" si="5"/>
        <v>0</v>
      </c>
      <c r="L193" t="str">
        <f t="shared" si="6"/>
        <v>LMIC</v>
      </c>
    </row>
    <row r="194" spans="1:12" x14ac:dyDescent="0.3">
      <c r="A194" t="s">
        <v>436</v>
      </c>
      <c r="B194" t="s">
        <v>437</v>
      </c>
      <c r="C194">
        <v>17420.564999999999</v>
      </c>
      <c r="D194" t="s">
        <v>90</v>
      </c>
      <c r="E194" t="s">
        <v>80</v>
      </c>
      <c r="F194" t="s">
        <v>81</v>
      </c>
      <c r="G194">
        <v>2</v>
      </c>
      <c r="H194" t="s">
        <v>437</v>
      </c>
      <c r="I194">
        <v>578</v>
      </c>
      <c r="J194" t="s">
        <v>127</v>
      </c>
      <c r="K194">
        <f t="shared" si="5"/>
        <v>0</v>
      </c>
      <c r="L194" t="str">
        <f t="shared" si="6"/>
        <v>UMIC</v>
      </c>
    </row>
    <row r="195" spans="1:12" x14ac:dyDescent="0.3">
      <c r="A195" t="s">
        <v>438</v>
      </c>
      <c r="B195" t="s">
        <v>439</v>
      </c>
      <c r="C195">
        <v>3145.4805999999999</v>
      </c>
      <c r="D195" t="s">
        <v>90</v>
      </c>
      <c r="E195" t="s">
        <v>86</v>
      </c>
      <c r="F195" t="s">
        <v>168</v>
      </c>
      <c r="G195">
        <v>3</v>
      </c>
      <c r="H195" t="s">
        <v>439</v>
      </c>
      <c r="I195">
        <v>537</v>
      </c>
      <c r="J195" t="s">
        <v>127</v>
      </c>
      <c r="K195">
        <f t="shared" ref="K195:K219" si="7">COUNTIF($Q$3:$Q$40,A195)</f>
        <v>0</v>
      </c>
      <c r="L195" t="str">
        <f t="shared" ref="L195:L219" si="8">IF(AND(E195="hic",K195=1),"OECD",UPPER(E195))</f>
        <v>LMIC</v>
      </c>
    </row>
    <row r="196" spans="1:12" x14ac:dyDescent="0.3">
      <c r="A196" t="s">
        <v>440</v>
      </c>
      <c r="B196" t="s">
        <v>441</v>
      </c>
      <c r="C196">
        <v>1516.5260000000001</v>
      </c>
      <c r="D196" t="s">
        <v>98</v>
      </c>
      <c r="E196" t="s">
        <v>74</v>
      </c>
      <c r="F196" t="s">
        <v>75</v>
      </c>
      <c r="G196">
        <v>4</v>
      </c>
      <c r="H196" t="s">
        <v>441</v>
      </c>
      <c r="I196">
        <v>742</v>
      </c>
      <c r="J196" t="s">
        <v>99</v>
      </c>
      <c r="K196">
        <f t="shared" si="7"/>
        <v>0</v>
      </c>
      <c r="L196" t="str">
        <f t="shared" si="8"/>
        <v>LIC</v>
      </c>
    </row>
    <row r="197" spans="1:12" x14ac:dyDescent="0.3">
      <c r="A197" t="s">
        <v>442</v>
      </c>
      <c r="B197" t="s">
        <v>443</v>
      </c>
      <c r="C197">
        <v>6472.4097000000002</v>
      </c>
      <c r="D197" t="s">
        <v>90</v>
      </c>
      <c r="E197" t="s">
        <v>80</v>
      </c>
      <c r="F197" t="s">
        <v>75</v>
      </c>
      <c r="G197">
        <v>2</v>
      </c>
      <c r="H197" t="s">
        <v>443</v>
      </c>
      <c r="I197">
        <v>866</v>
      </c>
      <c r="J197" t="s">
        <v>127</v>
      </c>
      <c r="K197">
        <f t="shared" si="7"/>
        <v>0</v>
      </c>
      <c r="L197" t="str">
        <f t="shared" si="8"/>
        <v>UMIC</v>
      </c>
    </row>
    <row r="198" spans="1:12" x14ac:dyDescent="0.3">
      <c r="A198" t="s">
        <v>444</v>
      </c>
      <c r="B198" t="s">
        <v>445</v>
      </c>
      <c r="C198">
        <v>26447.593000000001</v>
      </c>
      <c r="D198" t="s">
        <v>102</v>
      </c>
      <c r="E198" t="s">
        <v>95</v>
      </c>
      <c r="F198" t="s">
        <v>81</v>
      </c>
      <c r="G198">
        <v>1</v>
      </c>
      <c r="H198" t="s">
        <v>445</v>
      </c>
      <c r="I198">
        <v>369</v>
      </c>
      <c r="J198" t="s">
        <v>103</v>
      </c>
      <c r="K198">
        <f t="shared" si="7"/>
        <v>0</v>
      </c>
      <c r="L198" t="str">
        <f t="shared" si="8"/>
        <v>HIC</v>
      </c>
    </row>
    <row r="199" spans="1:12" x14ac:dyDescent="0.3">
      <c r="A199" t="s">
        <v>446</v>
      </c>
      <c r="B199" t="s">
        <v>447</v>
      </c>
      <c r="C199">
        <v>10605.257</v>
      </c>
      <c r="D199" t="s">
        <v>85</v>
      </c>
      <c r="E199" t="s">
        <v>86</v>
      </c>
      <c r="F199" t="s">
        <v>81</v>
      </c>
      <c r="G199">
        <v>3</v>
      </c>
      <c r="H199" t="s">
        <v>447</v>
      </c>
      <c r="I199">
        <v>744</v>
      </c>
      <c r="J199" t="s">
        <v>76</v>
      </c>
      <c r="K199">
        <f t="shared" si="7"/>
        <v>0</v>
      </c>
      <c r="L199" t="str">
        <f t="shared" si="8"/>
        <v>LMIC</v>
      </c>
    </row>
    <row r="200" spans="1:12" x14ac:dyDescent="0.3">
      <c r="A200" t="s">
        <v>52</v>
      </c>
      <c r="B200" t="s">
        <v>448</v>
      </c>
      <c r="C200">
        <v>28007.974999999999</v>
      </c>
      <c r="D200" t="s">
        <v>79</v>
      </c>
      <c r="E200" t="s">
        <v>80</v>
      </c>
      <c r="F200" t="s">
        <v>81</v>
      </c>
      <c r="G200">
        <v>2</v>
      </c>
      <c r="H200" t="s">
        <v>448</v>
      </c>
      <c r="I200">
        <v>186</v>
      </c>
      <c r="J200" t="s">
        <v>82</v>
      </c>
      <c r="K200">
        <f t="shared" si="7"/>
        <v>1</v>
      </c>
      <c r="L200" t="str">
        <f t="shared" si="8"/>
        <v>UMIC</v>
      </c>
    </row>
    <row r="201" spans="1:12" x14ac:dyDescent="0.3">
      <c r="A201" t="s">
        <v>449</v>
      </c>
      <c r="B201" t="s">
        <v>450</v>
      </c>
      <c r="C201">
        <v>14205.022000000001</v>
      </c>
      <c r="D201" t="s">
        <v>79</v>
      </c>
      <c r="E201" t="s">
        <v>80</v>
      </c>
      <c r="F201" t="s">
        <v>81</v>
      </c>
      <c r="G201">
        <v>2</v>
      </c>
      <c r="H201" t="s">
        <v>450</v>
      </c>
      <c r="I201">
        <v>925</v>
      </c>
      <c r="J201" t="s">
        <v>76</v>
      </c>
      <c r="K201">
        <f t="shared" si="7"/>
        <v>0</v>
      </c>
      <c r="L201" t="str">
        <f t="shared" si="8"/>
        <v>UMIC</v>
      </c>
    </row>
    <row r="202" spans="1:12" x14ac:dyDescent="0.3">
      <c r="A202" t="s">
        <v>451</v>
      </c>
      <c r="B202" t="s">
        <v>452</v>
      </c>
      <c r="C202">
        <v>27061.319</v>
      </c>
      <c r="D202" t="s">
        <v>102</v>
      </c>
      <c r="E202" t="s">
        <v>95</v>
      </c>
      <c r="F202" t="s">
        <v>91</v>
      </c>
      <c r="G202">
        <v>1</v>
      </c>
      <c r="K202">
        <f t="shared" si="7"/>
        <v>0</v>
      </c>
      <c r="L202" t="str">
        <f t="shared" si="8"/>
        <v>HIC</v>
      </c>
    </row>
    <row r="203" spans="1:12" x14ac:dyDescent="0.3">
      <c r="A203" t="s">
        <v>453</v>
      </c>
      <c r="B203" t="s">
        <v>454</v>
      </c>
      <c r="C203">
        <v>3898.0653000000002</v>
      </c>
      <c r="D203" t="s">
        <v>90</v>
      </c>
      <c r="E203" t="s">
        <v>80</v>
      </c>
      <c r="F203" t="s">
        <v>75</v>
      </c>
      <c r="G203">
        <v>2</v>
      </c>
      <c r="H203" t="s">
        <v>454</v>
      </c>
      <c r="I203">
        <v>869</v>
      </c>
      <c r="J203" t="s">
        <v>127</v>
      </c>
      <c r="K203">
        <f t="shared" si="7"/>
        <v>0</v>
      </c>
      <c r="L203" t="str">
        <f t="shared" si="8"/>
        <v>UMIC</v>
      </c>
    </row>
    <row r="204" spans="1:12" x14ac:dyDescent="0.3">
      <c r="A204" t="s">
        <v>53</v>
      </c>
      <c r="B204" t="s">
        <v>455</v>
      </c>
      <c r="C204">
        <v>2074.8602000000001</v>
      </c>
      <c r="D204" t="s">
        <v>98</v>
      </c>
      <c r="E204" t="s">
        <v>74</v>
      </c>
      <c r="F204" t="s">
        <v>75</v>
      </c>
      <c r="G204">
        <v>4</v>
      </c>
      <c r="H204" t="s">
        <v>455</v>
      </c>
      <c r="I204">
        <v>746</v>
      </c>
      <c r="J204" t="s">
        <v>99</v>
      </c>
      <c r="K204">
        <f t="shared" si="7"/>
        <v>0</v>
      </c>
      <c r="L204" t="str">
        <f t="shared" si="8"/>
        <v>LIC</v>
      </c>
    </row>
    <row r="205" spans="1:12" x14ac:dyDescent="0.3">
      <c r="A205" t="s">
        <v>54</v>
      </c>
      <c r="B205" t="s">
        <v>456</v>
      </c>
      <c r="C205">
        <v>11871.124</v>
      </c>
      <c r="D205" t="s">
        <v>79</v>
      </c>
      <c r="E205" t="s">
        <v>86</v>
      </c>
      <c r="F205" t="s">
        <v>81</v>
      </c>
      <c r="G205">
        <v>3</v>
      </c>
      <c r="H205" t="s">
        <v>456</v>
      </c>
      <c r="I205">
        <v>926</v>
      </c>
      <c r="J205" t="s">
        <v>82</v>
      </c>
      <c r="K205">
        <f t="shared" si="7"/>
        <v>0</v>
      </c>
      <c r="L205" t="str">
        <f t="shared" si="8"/>
        <v>LMIC</v>
      </c>
    </row>
    <row r="206" spans="1:12" x14ac:dyDescent="0.3">
      <c r="A206" t="s">
        <v>457</v>
      </c>
      <c r="B206" t="s">
        <v>458</v>
      </c>
      <c r="C206">
        <v>67183.626999999993</v>
      </c>
      <c r="D206" t="s">
        <v>85</v>
      </c>
      <c r="E206" t="s">
        <v>95</v>
      </c>
      <c r="F206" t="s">
        <v>91</v>
      </c>
      <c r="G206">
        <v>1</v>
      </c>
      <c r="H206" t="s">
        <v>458</v>
      </c>
      <c r="I206">
        <v>466</v>
      </c>
      <c r="J206" t="s">
        <v>76</v>
      </c>
      <c r="K206">
        <f t="shared" si="7"/>
        <v>0</v>
      </c>
      <c r="L206" t="str">
        <f t="shared" si="8"/>
        <v>HIC</v>
      </c>
    </row>
    <row r="207" spans="1:12" x14ac:dyDescent="0.3">
      <c r="A207" t="s">
        <v>181</v>
      </c>
      <c r="B207" t="s">
        <v>459</v>
      </c>
      <c r="C207">
        <v>45955.326999999997</v>
      </c>
      <c r="D207" t="s">
        <v>79</v>
      </c>
      <c r="E207" t="s">
        <v>95</v>
      </c>
      <c r="F207" t="s">
        <v>91</v>
      </c>
      <c r="G207">
        <v>1</v>
      </c>
      <c r="H207" t="s">
        <v>459</v>
      </c>
      <c r="I207">
        <v>112</v>
      </c>
      <c r="J207" t="s">
        <v>112</v>
      </c>
      <c r="K207">
        <f t="shared" si="7"/>
        <v>1</v>
      </c>
      <c r="L207" t="str">
        <f t="shared" si="8"/>
        <v>OECD</v>
      </c>
    </row>
    <row r="208" spans="1:12" x14ac:dyDescent="0.3">
      <c r="A208" t="s">
        <v>55</v>
      </c>
      <c r="B208" t="s">
        <v>460</v>
      </c>
      <c r="C208">
        <v>60062.222000000002</v>
      </c>
      <c r="D208" t="s">
        <v>141</v>
      </c>
      <c r="E208" t="s">
        <v>95</v>
      </c>
      <c r="F208" t="s">
        <v>91</v>
      </c>
      <c r="G208">
        <v>1</v>
      </c>
      <c r="H208" t="s">
        <v>460</v>
      </c>
      <c r="I208">
        <v>111</v>
      </c>
      <c r="J208" t="s">
        <v>112</v>
      </c>
      <c r="K208">
        <f t="shared" si="7"/>
        <v>1</v>
      </c>
      <c r="L208" t="str">
        <f t="shared" si="8"/>
        <v>OECD</v>
      </c>
    </row>
    <row r="209" spans="1:12" x14ac:dyDescent="0.3">
      <c r="A209" t="s">
        <v>56</v>
      </c>
      <c r="B209" t="s">
        <v>461</v>
      </c>
      <c r="C209">
        <v>21324.846000000001</v>
      </c>
      <c r="D209" t="s">
        <v>102</v>
      </c>
      <c r="E209" t="s">
        <v>95</v>
      </c>
      <c r="F209" t="s">
        <v>81</v>
      </c>
      <c r="G209">
        <v>1</v>
      </c>
      <c r="H209" t="s">
        <v>461</v>
      </c>
      <c r="I209">
        <v>298</v>
      </c>
      <c r="J209" t="s">
        <v>103</v>
      </c>
      <c r="K209">
        <f t="shared" si="7"/>
        <v>0</v>
      </c>
      <c r="L209" t="str">
        <f t="shared" si="8"/>
        <v>HIC</v>
      </c>
    </row>
    <row r="210" spans="1:12" x14ac:dyDescent="0.3">
      <c r="A210" t="s">
        <v>57</v>
      </c>
      <c r="B210" t="s">
        <v>462</v>
      </c>
      <c r="C210">
        <v>6518.8046999999997</v>
      </c>
      <c r="D210" t="s">
        <v>79</v>
      </c>
      <c r="E210" t="s">
        <v>86</v>
      </c>
      <c r="F210" t="s">
        <v>168</v>
      </c>
      <c r="G210">
        <v>3</v>
      </c>
      <c r="H210" t="s">
        <v>462</v>
      </c>
      <c r="I210">
        <v>927</v>
      </c>
      <c r="J210" t="s">
        <v>76</v>
      </c>
      <c r="K210">
        <f t="shared" si="7"/>
        <v>0</v>
      </c>
      <c r="L210" t="str">
        <f t="shared" si="8"/>
        <v>LMIC</v>
      </c>
    </row>
    <row r="211" spans="1:12" x14ac:dyDescent="0.3">
      <c r="A211" t="s">
        <v>463</v>
      </c>
      <c r="B211" t="s">
        <v>464</v>
      </c>
      <c r="C211">
        <v>3116.6451999999999</v>
      </c>
      <c r="D211" t="s">
        <v>90</v>
      </c>
      <c r="E211" t="s">
        <v>86</v>
      </c>
      <c r="F211" t="s">
        <v>75</v>
      </c>
      <c r="G211">
        <v>3</v>
      </c>
      <c r="H211" t="s">
        <v>464</v>
      </c>
      <c r="I211">
        <v>846</v>
      </c>
      <c r="J211" t="s">
        <v>127</v>
      </c>
      <c r="K211">
        <f t="shared" si="7"/>
        <v>0</v>
      </c>
      <c r="L211" t="str">
        <f t="shared" si="8"/>
        <v>LMIC</v>
      </c>
    </row>
    <row r="212" spans="1:12" x14ac:dyDescent="0.3">
      <c r="A212" t="s">
        <v>465</v>
      </c>
      <c r="B212" t="s">
        <v>466</v>
      </c>
      <c r="D212" t="s">
        <v>102</v>
      </c>
      <c r="E212" t="s">
        <v>80</v>
      </c>
      <c r="F212" t="s">
        <v>81</v>
      </c>
      <c r="G212">
        <v>2</v>
      </c>
      <c r="H212" t="s">
        <v>466</v>
      </c>
      <c r="I212">
        <v>299</v>
      </c>
      <c r="J212" t="s">
        <v>103</v>
      </c>
      <c r="K212">
        <f t="shared" si="7"/>
        <v>0</v>
      </c>
      <c r="L212" t="str">
        <f t="shared" si="8"/>
        <v>UMIC</v>
      </c>
    </row>
    <row r="213" spans="1:12" x14ac:dyDescent="0.3">
      <c r="A213" t="s">
        <v>467</v>
      </c>
      <c r="B213" t="s">
        <v>468</v>
      </c>
      <c r="C213">
        <v>7155.7457999999997</v>
      </c>
      <c r="D213" t="s">
        <v>90</v>
      </c>
      <c r="E213" t="s">
        <v>86</v>
      </c>
      <c r="F213" t="s">
        <v>81</v>
      </c>
      <c r="G213">
        <v>3</v>
      </c>
      <c r="H213" t="s">
        <v>468</v>
      </c>
      <c r="I213">
        <v>582</v>
      </c>
      <c r="J213" t="s">
        <v>127</v>
      </c>
      <c r="K213">
        <f t="shared" si="7"/>
        <v>0</v>
      </c>
      <c r="L213" t="str">
        <f t="shared" si="8"/>
        <v>LMIC</v>
      </c>
    </row>
    <row r="214" spans="1:12" x14ac:dyDescent="0.3">
      <c r="A214" t="s">
        <v>469</v>
      </c>
      <c r="B214" t="s">
        <v>470</v>
      </c>
      <c r="D214" t="s">
        <v>102</v>
      </c>
      <c r="E214" t="s">
        <v>95</v>
      </c>
      <c r="F214" t="s">
        <v>91</v>
      </c>
      <c r="G214">
        <v>1</v>
      </c>
      <c r="K214">
        <f t="shared" si="7"/>
        <v>0</v>
      </c>
      <c r="L214" t="str">
        <f t="shared" si="8"/>
        <v>HIC</v>
      </c>
    </row>
    <row r="215" spans="1:12" x14ac:dyDescent="0.3">
      <c r="A215" t="s">
        <v>471</v>
      </c>
      <c r="B215" t="s">
        <v>472</v>
      </c>
      <c r="C215">
        <v>6401.7408999999998</v>
      </c>
      <c r="D215" t="s">
        <v>85</v>
      </c>
      <c r="E215" t="s">
        <v>86</v>
      </c>
      <c r="F215" t="s">
        <v>91</v>
      </c>
      <c r="G215">
        <v>3</v>
      </c>
      <c r="H215" t="s">
        <v>473</v>
      </c>
      <c r="I215">
        <v>487</v>
      </c>
      <c r="J215" t="s">
        <v>76</v>
      </c>
      <c r="K215">
        <f t="shared" si="7"/>
        <v>0</v>
      </c>
      <c r="L215" t="str">
        <f t="shared" si="8"/>
        <v>LMIC</v>
      </c>
    </row>
    <row r="216" spans="1:12" x14ac:dyDescent="0.3">
      <c r="A216" t="s">
        <v>474</v>
      </c>
      <c r="B216" t="s">
        <v>475</v>
      </c>
      <c r="D216" t="s">
        <v>85</v>
      </c>
      <c r="E216" t="s">
        <v>74</v>
      </c>
      <c r="F216" t="s">
        <v>75</v>
      </c>
      <c r="G216">
        <v>4</v>
      </c>
      <c r="H216" t="s">
        <v>475</v>
      </c>
      <c r="I216">
        <v>474</v>
      </c>
      <c r="J216" t="s">
        <v>76</v>
      </c>
      <c r="K216">
        <f t="shared" si="7"/>
        <v>0</v>
      </c>
      <c r="L216" t="str">
        <f t="shared" si="8"/>
        <v>LIC</v>
      </c>
    </row>
    <row r="217" spans="1:12" x14ac:dyDescent="0.3">
      <c r="A217" t="s">
        <v>476</v>
      </c>
      <c r="B217" t="s">
        <v>477</v>
      </c>
      <c r="C217">
        <v>3485.0052000000001</v>
      </c>
      <c r="D217" t="s">
        <v>98</v>
      </c>
      <c r="E217" t="s">
        <v>86</v>
      </c>
      <c r="F217" t="s">
        <v>75</v>
      </c>
      <c r="G217">
        <v>3</v>
      </c>
      <c r="H217" t="s">
        <v>477</v>
      </c>
      <c r="I217">
        <v>754</v>
      </c>
      <c r="J217" t="s">
        <v>99</v>
      </c>
      <c r="K217">
        <f t="shared" si="7"/>
        <v>0</v>
      </c>
      <c r="L217" t="str">
        <f t="shared" si="8"/>
        <v>LMIC</v>
      </c>
    </row>
    <row r="218" spans="1:12" x14ac:dyDescent="0.3">
      <c r="A218" t="s">
        <v>478</v>
      </c>
      <c r="B218" t="s">
        <v>479</v>
      </c>
      <c r="C218">
        <v>3028.2460000000001</v>
      </c>
      <c r="D218" t="s">
        <v>98</v>
      </c>
      <c r="E218" t="s">
        <v>86</v>
      </c>
      <c r="F218" t="s">
        <v>168</v>
      </c>
      <c r="G218">
        <v>3</v>
      </c>
      <c r="H218" t="s">
        <v>479</v>
      </c>
      <c r="I218">
        <v>698</v>
      </c>
      <c r="J218" t="s">
        <v>99</v>
      </c>
      <c r="K218">
        <f t="shared" si="7"/>
        <v>0</v>
      </c>
      <c r="L218" t="str">
        <f t="shared" si="8"/>
        <v>LMIC</v>
      </c>
    </row>
    <row r="219" spans="1:12" x14ac:dyDescent="0.3">
      <c r="A219" t="s">
        <v>480</v>
      </c>
      <c r="H219" t="s">
        <v>481</v>
      </c>
      <c r="I219">
        <v>528</v>
      </c>
      <c r="J219" t="s">
        <v>112</v>
      </c>
      <c r="K219">
        <f t="shared" si="7"/>
        <v>0</v>
      </c>
      <c r="L219" t="str">
        <f t="shared" si="8"/>
        <v/>
      </c>
    </row>
  </sheetData>
  <autoFilter ref="A1:L219" xr:uid="{AFC9D230-CB95-8743-A2AB-DE7A5F9F0611}"/>
  <pageMargins left="0.7" right="0.7" top="0.75" bottom="0.75" header="0.3" footer="0.3"/>
  <headerFooter>
    <oddFooter>&amp;R_x000D_&amp;1#&amp;"Calibri"&amp;10&amp;K000000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405B0-00D7-5843-8D22-63DA1079D4E0}">
  <dimension ref="A1:N1606"/>
  <sheetViews>
    <sheetView workbookViewId="0">
      <selection activeCell="H19" sqref="H19"/>
    </sheetView>
  </sheetViews>
  <sheetFormatPr defaultColWidth="8.88671875" defaultRowHeight="14.4" x14ac:dyDescent="0.3"/>
  <cols>
    <col min="1" max="10" width="8.88671875" style="2"/>
    <col min="11" max="11" width="42.109375" style="2" bestFit="1" customWidth="1"/>
    <col min="12" max="13" width="12.109375" style="2" bestFit="1" customWidth="1"/>
    <col min="14" max="16384" width="8.88671875" style="2"/>
  </cols>
  <sheetData>
    <row r="1" spans="1:14" x14ac:dyDescent="0.3">
      <c r="A1" t="s">
        <v>643</v>
      </c>
      <c r="B1" s="19" t="s">
        <v>644</v>
      </c>
    </row>
    <row r="2" spans="1:14" x14ac:dyDescent="0.3">
      <c r="A2" s="2" t="s">
        <v>645</v>
      </c>
      <c r="B2" s="2" t="s">
        <v>488</v>
      </c>
    </row>
    <row r="3" spans="1:14" x14ac:dyDescent="0.3">
      <c r="A3" s="2" t="s">
        <v>642</v>
      </c>
      <c r="B3" s="21">
        <v>44713</v>
      </c>
    </row>
    <row r="4" spans="1:14" x14ac:dyDescent="0.3">
      <c r="A4" s="2" t="s">
        <v>623</v>
      </c>
    </row>
    <row r="5" spans="1:14" x14ac:dyDescent="0.3">
      <c r="A5" s="2" t="s">
        <v>484</v>
      </c>
      <c r="B5" s="3" t="s">
        <v>485</v>
      </c>
      <c r="C5" s="2" t="s">
        <v>486</v>
      </c>
      <c r="D5" s="3" t="s">
        <v>487</v>
      </c>
      <c r="E5" s="2" t="s">
        <v>488</v>
      </c>
      <c r="K5" s="2" t="s">
        <v>484</v>
      </c>
      <c r="L5" s="2" t="s">
        <v>593</v>
      </c>
      <c r="M5" s="2">
        <v>2017</v>
      </c>
      <c r="N5" s="2" t="s">
        <v>624</v>
      </c>
    </row>
    <row r="6" spans="1:14" x14ac:dyDescent="0.3">
      <c r="A6" s="2" t="s">
        <v>71</v>
      </c>
      <c r="B6" s="3" t="s">
        <v>72</v>
      </c>
      <c r="C6" s="2">
        <v>2016</v>
      </c>
      <c r="D6" s="3" t="s">
        <v>489</v>
      </c>
      <c r="E6" s="2">
        <v>18116562464.90881</v>
      </c>
      <c r="F6" s="2" t="str">
        <f t="shared" ref="F6:F38" si="0">A6&amp;"_"&amp;C6</f>
        <v>Afghanistan_2016</v>
      </c>
      <c r="K6" s="2" t="s">
        <v>71</v>
      </c>
      <c r="L6" s="2">
        <f>AVERAGEIF($A$6:$A$803,$K6,$E$6:$E$803)</f>
        <v>18307753558.018383</v>
      </c>
      <c r="M6" s="2">
        <f>AVERAGEIFS($E$6:$E$803,$A$6:$A$803,$K6,$C$6:$C$803,M$5)</f>
        <v>18753469630.258575</v>
      </c>
      <c r="N6" s="2">
        <f>COUNTIF('eu28'!$B$8:$B$35,WDI_gdp!K6)</f>
        <v>0</v>
      </c>
    </row>
    <row r="7" spans="1:14" x14ac:dyDescent="0.3">
      <c r="A7" s="2" t="s">
        <v>71</v>
      </c>
      <c r="B7" s="3" t="s">
        <v>72</v>
      </c>
      <c r="C7" s="2">
        <v>2017</v>
      </c>
      <c r="D7" s="3" t="s">
        <v>490</v>
      </c>
      <c r="E7" s="2">
        <v>18753469630.258575</v>
      </c>
      <c r="F7" s="2" t="str">
        <f t="shared" si="0"/>
        <v>Afghanistan_2017</v>
      </c>
      <c r="K7" s="2" t="s">
        <v>77</v>
      </c>
      <c r="L7" s="2">
        <f t="shared" ref="L7:L70" si="1">AVERAGEIF($A$6:$A$803,$K7,$E$6:$E$803)</f>
        <v>13345773825.809692</v>
      </c>
      <c r="M7" s="2">
        <f t="shared" ref="M7:M70" si="2">AVERAGEIFS($E$6:$E$803,$A$6:$A$803,$K7,$C$6:$C$803,M$5)</f>
        <v>13019689336.691856</v>
      </c>
      <c r="N7" s="2">
        <f>COUNTIF('eu28'!$B$8:$B$35,WDI_gdp!K7)</f>
        <v>0</v>
      </c>
    </row>
    <row r="8" spans="1:14" x14ac:dyDescent="0.3">
      <c r="A8" s="2" t="s">
        <v>71</v>
      </c>
      <c r="B8" s="3" t="s">
        <v>72</v>
      </c>
      <c r="C8" s="2">
        <v>2018</v>
      </c>
      <c r="D8" s="3" t="s">
        <v>491</v>
      </c>
      <c r="E8" s="2">
        <v>18053228578.887756</v>
      </c>
      <c r="F8" s="2" t="str">
        <f t="shared" si="0"/>
        <v>Afghanistan_2018</v>
      </c>
      <c r="K8" s="2" t="s">
        <v>83</v>
      </c>
      <c r="L8" s="2">
        <f t="shared" si="1"/>
        <v>168347352361.21252</v>
      </c>
      <c r="M8" s="2">
        <f t="shared" si="2"/>
        <v>170097014589.13431</v>
      </c>
      <c r="N8" s="2">
        <f>COUNTIF('eu28'!$B$8:$B$35,WDI_gdp!K8)</f>
        <v>0</v>
      </c>
    </row>
    <row r="9" spans="1:14" x14ac:dyDescent="0.3">
      <c r="A9" s="2" t="s">
        <v>77</v>
      </c>
      <c r="B9" s="3" t="s">
        <v>78</v>
      </c>
      <c r="C9" s="2">
        <v>2016</v>
      </c>
      <c r="D9" s="3" t="s">
        <v>489</v>
      </c>
      <c r="E9" s="2">
        <v>11861199830.83956</v>
      </c>
      <c r="F9" s="2" t="str">
        <f t="shared" si="0"/>
        <v>Albania_2016</v>
      </c>
      <c r="K9" s="2" t="s">
        <v>88</v>
      </c>
      <c r="L9" s="2">
        <f t="shared" si="1"/>
        <v>640666666.66666663</v>
      </c>
      <c r="M9" s="2">
        <f t="shared" si="2"/>
        <v>612000000</v>
      </c>
      <c r="N9" s="2">
        <f>COUNTIF('eu28'!$B$8:$B$35,WDI_gdp!K9)</f>
        <v>0</v>
      </c>
    </row>
    <row r="10" spans="1:14" x14ac:dyDescent="0.3">
      <c r="A10" s="2" t="s">
        <v>77</v>
      </c>
      <c r="B10" s="3" t="s">
        <v>78</v>
      </c>
      <c r="C10" s="2">
        <v>2017</v>
      </c>
      <c r="D10" s="3" t="s">
        <v>490</v>
      </c>
      <c r="E10" s="2">
        <v>13019689336.691856</v>
      </c>
      <c r="F10" s="2" t="str">
        <f t="shared" si="0"/>
        <v>Albania_2017</v>
      </c>
      <c r="K10" s="2" t="s">
        <v>93</v>
      </c>
      <c r="L10" s="2">
        <f t="shared" si="1"/>
        <v>3038391991.7351718</v>
      </c>
      <c r="M10" s="2">
        <f t="shared" si="2"/>
        <v>3000180750.1129689</v>
      </c>
      <c r="N10" s="2">
        <f>COUNTIF('eu28'!$B$8:$B$35,WDI_gdp!K10)</f>
        <v>0</v>
      </c>
    </row>
    <row r="11" spans="1:14" x14ac:dyDescent="0.3">
      <c r="A11" s="2" t="s">
        <v>77</v>
      </c>
      <c r="B11" s="3" t="s">
        <v>78</v>
      </c>
      <c r="C11" s="2">
        <v>2018</v>
      </c>
      <c r="D11" s="3" t="s">
        <v>491</v>
      </c>
      <c r="E11" s="2">
        <v>15156432309.897657</v>
      </c>
      <c r="F11" s="2" t="str">
        <f t="shared" si="0"/>
        <v>Albania_2018</v>
      </c>
      <c r="K11" s="2" t="s">
        <v>96</v>
      </c>
      <c r="L11" s="2">
        <f t="shared" si="1"/>
        <v>108200301402.87987</v>
      </c>
      <c r="M11" s="2">
        <f t="shared" si="2"/>
        <v>122123822333.5905</v>
      </c>
      <c r="N11" s="2">
        <f>COUNTIF('eu28'!$B$8:$B$35,WDI_gdp!K11)</f>
        <v>0</v>
      </c>
    </row>
    <row r="12" spans="1:14" x14ac:dyDescent="0.3">
      <c r="A12" s="2" t="s">
        <v>83</v>
      </c>
      <c r="B12" s="3" t="s">
        <v>84</v>
      </c>
      <c r="C12" s="2">
        <v>2016</v>
      </c>
      <c r="D12" s="3" t="s">
        <v>489</v>
      </c>
      <c r="E12" s="2">
        <v>160034163871.45465</v>
      </c>
      <c r="F12" s="2" t="str">
        <f t="shared" si="0"/>
        <v>Algeria_2016</v>
      </c>
      <c r="K12" s="2" t="s">
        <v>100</v>
      </c>
      <c r="L12" s="2">
        <f t="shared" si="1"/>
        <v>1503502469.1358025</v>
      </c>
      <c r="M12" s="2">
        <f t="shared" si="2"/>
        <v>1467977777.7777777</v>
      </c>
      <c r="N12" s="2">
        <f>COUNTIF('eu28'!$B$8:$B$35,WDI_gdp!K12)</f>
        <v>0</v>
      </c>
    </row>
    <row r="13" spans="1:14" x14ac:dyDescent="0.3">
      <c r="A13" s="2" t="s">
        <v>83</v>
      </c>
      <c r="B13" s="3" t="s">
        <v>84</v>
      </c>
      <c r="C13" s="2">
        <v>2017</v>
      </c>
      <c r="D13" s="3" t="s">
        <v>490</v>
      </c>
      <c r="E13" s="2">
        <v>170097014589.13431</v>
      </c>
      <c r="F13" s="2" t="str">
        <f t="shared" si="0"/>
        <v>Algeria_2017</v>
      </c>
      <c r="K13" s="2" t="s">
        <v>7</v>
      </c>
      <c r="L13" s="2">
        <f t="shared" si="1"/>
        <v>575326594812.93018</v>
      </c>
      <c r="M13" s="2">
        <f t="shared" si="2"/>
        <v>643628665302.15491</v>
      </c>
      <c r="N13" s="2">
        <f>COUNTIF('eu28'!$B$8:$B$35,WDI_gdp!K13)</f>
        <v>0</v>
      </c>
    </row>
    <row r="14" spans="1:14" x14ac:dyDescent="0.3">
      <c r="A14" s="2" t="s">
        <v>83</v>
      </c>
      <c r="B14" s="3" t="s">
        <v>84</v>
      </c>
      <c r="C14" s="2">
        <v>2018</v>
      </c>
      <c r="D14" s="3" t="s">
        <v>491</v>
      </c>
      <c r="E14" s="2">
        <v>174910878623.04855</v>
      </c>
      <c r="F14" s="2" t="str">
        <f t="shared" si="0"/>
        <v>Algeria_2018</v>
      </c>
      <c r="K14" s="2" t="s">
        <v>105</v>
      </c>
      <c r="L14" s="2">
        <f t="shared" si="1"/>
        <v>11510511877.599228</v>
      </c>
      <c r="M14" s="2">
        <f t="shared" si="2"/>
        <v>11527458565.733419</v>
      </c>
      <c r="N14" s="2">
        <f>COUNTIF('eu28'!$B$8:$B$35,WDI_gdp!K14)</f>
        <v>0</v>
      </c>
    </row>
    <row r="15" spans="1:14" x14ac:dyDescent="0.3">
      <c r="A15" s="2" t="s">
        <v>88</v>
      </c>
      <c r="B15" s="3" t="s">
        <v>89</v>
      </c>
      <c r="C15" s="2">
        <v>2016</v>
      </c>
      <c r="D15" s="3" t="s">
        <v>489</v>
      </c>
      <c r="E15" s="2">
        <v>671000000</v>
      </c>
      <c r="F15" s="2" t="str">
        <f t="shared" si="0"/>
        <v>American Samoa_2016</v>
      </c>
      <c r="K15" s="2" t="s">
        <v>108</v>
      </c>
      <c r="L15" s="2">
        <f t="shared" si="1"/>
        <v>3092751882.0116935</v>
      </c>
      <c r="M15" s="2">
        <f t="shared" si="2"/>
        <v>3092430167.5977654</v>
      </c>
      <c r="N15" s="2">
        <f>COUNTIF('eu28'!$B$8:$B$35,WDI_gdp!K15)</f>
        <v>0</v>
      </c>
    </row>
    <row r="16" spans="1:14" x14ac:dyDescent="0.3">
      <c r="A16" s="2" t="s">
        <v>88</v>
      </c>
      <c r="B16" s="3" t="s">
        <v>89</v>
      </c>
      <c r="C16" s="2">
        <v>2017</v>
      </c>
      <c r="D16" s="3" t="s">
        <v>490</v>
      </c>
      <c r="E16" s="2">
        <v>612000000</v>
      </c>
      <c r="F16" s="2" t="str">
        <f t="shared" si="0"/>
        <v>American Samoa_2017</v>
      </c>
      <c r="K16" s="2" t="s">
        <v>8</v>
      </c>
      <c r="L16" s="2">
        <f t="shared" si="1"/>
        <v>1320699183454.9988</v>
      </c>
      <c r="M16" s="2">
        <f t="shared" si="2"/>
        <v>1326882872011.4639</v>
      </c>
      <c r="N16" s="2">
        <f>COUNTIF('eu28'!$B$8:$B$35,WDI_gdp!K16)</f>
        <v>0</v>
      </c>
    </row>
    <row r="17" spans="1:14" x14ac:dyDescent="0.3">
      <c r="A17" s="2" t="s">
        <v>88</v>
      </c>
      <c r="B17" s="3" t="s">
        <v>89</v>
      </c>
      <c r="C17" s="2">
        <v>2018</v>
      </c>
      <c r="D17" s="3" t="s">
        <v>491</v>
      </c>
      <c r="E17" s="2">
        <v>639000000</v>
      </c>
      <c r="F17" s="2" t="str">
        <f t="shared" si="0"/>
        <v>American Samoa_2018</v>
      </c>
      <c r="K17" s="2" t="s">
        <v>87</v>
      </c>
      <c r="L17" s="2">
        <f t="shared" si="1"/>
        <v>422248340932.52618</v>
      </c>
      <c r="M17" s="2">
        <f t="shared" si="2"/>
        <v>416230497429.16339</v>
      </c>
      <c r="N17" s="2">
        <f>COUNTIF('eu28'!$B$8:$B$35,WDI_gdp!K17)</f>
        <v>1</v>
      </c>
    </row>
    <row r="18" spans="1:14" x14ac:dyDescent="0.3">
      <c r="A18" s="2" t="s">
        <v>93</v>
      </c>
      <c r="B18" s="3" t="s">
        <v>94</v>
      </c>
      <c r="C18" s="2">
        <v>2016</v>
      </c>
      <c r="D18" s="3" t="s">
        <v>489</v>
      </c>
      <c r="E18" s="2">
        <v>2896679211.8662829</v>
      </c>
      <c r="F18" s="2" t="str">
        <f t="shared" si="0"/>
        <v>Andorra_2016</v>
      </c>
      <c r="K18" s="2" t="s">
        <v>116</v>
      </c>
      <c r="L18" s="2">
        <f t="shared" si="1"/>
        <v>41948673015.351585</v>
      </c>
      <c r="M18" s="2">
        <f t="shared" si="2"/>
        <v>40865558912.386703</v>
      </c>
      <c r="N18" s="2">
        <f>COUNTIF('eu28'!$B$8:$B$35,WDI_gdp!K18)</f>
        <v>0</v>
      </c>
    </row>
    <row r="19" spans="1:14" x14ac:dyDescent="0.3">
      <c r="A19" s="2" t="s">
        <v>93</v>
      </c>
      <c r="B19" s="3" t="s">
        <v>94</v>
      </c>
      <c r="C19" s="2">
        <v>2017</v>
      </c>
      <c r="D19" s="3" t="s">
        <v>490</v>
      </c>
      <c r="E19" s="2">
        <v>3000180750.1129689</v>
      </c>
      <c r="F19" s="2" t="str">
        <f t="shared" si="0"/>
        <v>Andorra_2017</v>
      </c>
      <c r="K19" s="2" t="s">
        <v>119</v>
      </c>
      <c r="L19" s="2">
        <f t="shared" si="1"/>
        <v>12396700000</v>
      </c>
      <c r="M19" s="2">
        <f t="shared" si="2"/>
        <v>12359700000</v>
      </c>
      <c r="N19" s="2">
        <f>COUNTIF('eu28'!$B$8:$B$35,WDI_gdp!K19)</f>
        <v>0</v>
      </c>
    </row>
    <row r="20" spans="1:14" x14ac:dyDescent="0.3">
      <c r="A20" s="2" t="s">
        <v>93</v>
      </c>
      <c r="B20" s="3" t="s">
        <v>94</v>
      </c>
      <c r="C20" s="2">
        <v>2018</v>
      </c>
      <c r="D20" s="3" t="s">
        <v>491</v>
      </c>
      <c r="E20" s="2">
        <v>3218316013.2262635</v>
      </c>
      <c r="F20" s="2" t="str">
        <f t="shared" si="0"/>
        <v>Andorra_2018</v>
      </c>
      <c r="K20" s="2" t="s">
        <v>122</v>
      </c>
      <c r="L20" s="2">
        <f t="shared" si="1"/>
        <v>35170070921.985817</v>
      </c>
      <c r="M20" s="2">
        <f t="shared" si="2"/>
        <v>35473776595.744682</v>
      </c>
      <c r="N20" s="2">
        <f>COUNTIF('eu28'!$B$8:$B$35,WDI_gdp!K20)</f>
        <v>0</v>
      </c>
    </row>
    <row r="21" spans="1:14" x14ac:dyDescent="0.3">
      <c r="A21" s="2" t="s">
        <v>96</v>
      </c>
      <c r="B21" s="3" t="s">
        <v>97</v>
      </c>
      <c r="C21" s="2">
        <v>2016</v>
      </c>
      <c r="D21" s="3" t="s">
        <v>489</v>
      </c>
      <c r="E21" s="2">
        <v>101123851090.45537</v>
      </c>
      <c r="F21" s="2" t="str">
        <f t="shared" si="0"/>
        <v>Angola_2016</v>
      </c>
      <c r="K21" s="2" t="s">
        <v>125</v>
      </c>
      <c r="L21" s="2">
        <f t="shared" si="1"/>
        <v>248388361300.02002</v>
      </c>
      <c r="M21" s="2">
        <f t="shared" si="2"/>
        <v>249710922462.3092</v>
      </c>
      <c r="N21" s="2">
        <f>COUNTIF('eu28'!$B$8:$B$35,WDI_gdp!K21)</f>
        <v>0</v>
      </c>
    </row>
    <row r="22" spans="1:14" x14ac:dyDescent="0.3">
      <c r="A22" s="2" t="s">
        <v>96</v>
      </c>
      <c r="B22" s="3" t="s">
        <v>97</v>
      </c>
      <c r="C22" s="2">
        <v>2017</v>
      </c>
      <c r="D22" s="3" t="s">
        <v>490</v>
      </c>
      <c r="E22" s="2">
        <v>122123822333.5905</v>
      </c>
      <c r="F22" s="2" t="str">
        <f t="shared" si="0"/>
        <v>Angola_2017</v>
      </c>
      <c r="K22" s="2" t="s">
        <v>129</v>
      </c>
      <c r="L22" s="2">
        <f t="shared" si="1"/>
        <v>4964833333.333333</v>
      </c>
      <c r="M22" s="2">
        <f t="shared" si="2"/>
        <v>4978000000</v>
      </c>
      <c r="N22" s="2">
        <f>COUNTIF('eu28'!$B$8:$B$35,WDI_gdp!K22)</f>
        <v>0</v>
      </c>
    </row>
    <row r="23" spans="1:14" x14ac:dyDescent="0.3">
      <c r="A23" s="2" t="s">
        <v>96</v>
      </c>
      <c r="B23" s="3" t="s">
        <v>97</v>
      </c>
      <c r="C23" s="2">
        <v>2018</v>
      </c>
      <c r="D23" s="3" t="s">
        <v>491</v>
      </c>
      <c r="E23" s="2">
        <v>101353230784.59373</v>
      </c>
      <c r="F23" s="2" t="str">
        <f t="shared" si="0"/>
        <v>Angola_2018</v>
      </c>
      <c r="K23" s="2" t="s">
        <v>131</v>
      </c>
      <c r="L23" s="2">
        <f t="shared" si="1"/>
        <v>54160171779.729622</v>
      </c>
      <c r="M23" s="2">
        <f t="shared" si="2"/>
        <v>54726595249.184914</v>
      </c>
      <c r="N23" s="2">
        <f>COUNTIF('eu28'!$B$8:$B$35,WDI_gdp!K23)</f>
        <v>0</v>
      </c>
    </row>
    <row r="24" spans="1:14" x14ac:dyDescent="0.3">
      <c r="A24" s="2" t="s">
        <v>100</v>
      </c>
      <c r="B24" s="3" t="s">
        <v>101</v>
      </c>
      <c r="C24" s="2">
        <v>2016</v>
      </c>
      <c r="D24" s="3" t="s">
        <v>489</v>
      </c>
      <c r="E24" s="2">
        <v>1436585185.1851852</v>
      </c>
      <c r="F24" s="2" t="str">
        <f t="shared" si="0"/>
        <v>Antigua and Barbuda_2016</v>
      </c>
      <c r="K24" s="2" t="s">
        <v>92</v>
      </c>
      <c r="L24" s="2">
        <f t="shared" si="1"/>
        <v>506756985471.75952</v>
      </c>
      <c r="M24" s="2">
        <f t="shared" si="2"/>
        <v>501522868356.4411</v>
      </c>
      <c r="N24" s="2">
        <f>COUNTIF('eu28'!$B$8:$B$35,WDI_gdp!K24)</f>
        <v>1</v>
      </c>
    </row>
    <row r="25" spans="1:14" x14ac:dyDescent="0.3">
      <c r="A25" s="2" t="s">
        <v>100</v>
      </c>
      <c r="B25" s="3" t="s">
        <v>101</v>
      </c>
      <c r="C25" s="2">
        <v>2017</v>
      </c>
      <c r="D25" s="3" t="s">
        <v>490</v>
      </c>
      <c r="E25" s="2">
        <v>1467977777.7777777</v>
      </c>
      <c r="F25" s="2" t="str">
        <f t="shared" si="0"/>
        <v>Antigua and Barbuda_2017</v>
      </c>
      <c r="K25" s="2" t="s">
        <v>135</v>
      </c>
      <c r="L25" s="2">
        <f t="shared" si="1"/>
        <v>1854577850.4894183</v>
      </c>
      <c r="M25" s="2">
        <f t="shared" si="2"/>
        <v>1858529676.71857</v>
      </c>
      <c r="N25" s="2">
        <f>COUNTIF('eu28'!$B$8:$B$35,WDI_gdp!K25)</f>
        <v>0</v>
      </c>
    </row>
    <row r="26" spans="1:14" x14ac:dyDescent="0.3">
      <c r="A26" s="2" t="s">
        <v>100</v>
      </c>
      <c r="B26" s="3" t="s">
        <v>101</v>
      </c>
      <c r="C26" s="2">
        <v>2018</v>
      </c>
      <c r="D26" s="3" t="s">
        <v>491</v>
      </c>
      <c r="E26" s="2">
        <v>1605944444.4444444</v>
      </c>
      <c r="F26" s="2" t="str">
        <f t="shared" si="0"/>
        <v>Antigua and Barbuda_2018</v>
      </c>
      <c r="K26" s="2" t="s">
        <v>9</v>
      </c>
      <c r="L26" s="2">
        <f t="shared" si="1"/>
        <v>12928375969.112762</v>
      </c>
      <c r="M26" s="2">
        <f t="shared" si="2"/>
        <v>12701654743.214926</v>
      </c>
      <c r="N26" s="2">
        <f>COUNTIF('eu28'!$B$8:$B$35,WDI_gdp!K26)</f>
        <v>0</v>
      </c>
    </row>
    <row r="27" spans="1:14" x14ac:dyDescent="0.3">
      <c r="A27" s="2" t="s">
        <v>7</v>
      </c>
      <c r="B27" s="3" t="s">
        <v>104</v>
      </c>
      <c r="C27" s="2">
        <v>2016</v>
      </c>
      <c r="D27" s="3" t="s">
        <v>489</v>
      </c>
      <c r="E27" s="2">
        <v>557531376217.96692</v>
      </c>
      <c r="F27" s="2" t="str">
        <f t="shared" si="0"/>
        <v>Argentina_2016</v>
      </c>
      <c r="K27" s="2" t="s">
        <v>139</v>
      </c>
      <c r="L27" s="2">
        <f t="shared" si="1"/>
        <v>7088852000</v>
      </c>
      <c r="M27" s="2">
        <f t="shared" si="2"/>
        <v>7142316000</v>
      </c>
      <c r="N27" s="2">
        <f>COUNTIF('eu28'!$B$8:$B$35,WDI_gdp!K27)</f>
        <v>0</v>
      </c>
    </row>
    <row r="28" spans="1:14" x14ac:dyDescent="0.3">
      <c r="A28" s="2" t="s">
        <v>7</v>
      </c>
      <c r="B28" s="3" t="s">
        <v>104</v>
      </c>
      <c r="C28" s="2">
        <v>2017</v>
      </c>
      <c r="D28" s="3" t="s">
        <v>490</v>
      </c>
      <c r="E28" s="2">
        <v>643628665302.15491</v>
      </c>
      <c r="F28" s="2" t="str">
        <f t="shared" si="0"/>
        <v>Argentina_2017</v>
      </c>
      <c r="K28" s="2" t="s">
        <v>143</v>
      </c>
      <c r="L28" s="2">
        <f t="shared" si="1"/>
        <v>2352067820.6688905</v>
      </c>
      <c r="M28" s="2">
        <f t="shared" si="2"/>
        <v>2450364928.0730205</v>
      </c>
      <c r="N28" s="2">
        <f>COUNTIF('eu28'!$B$8:$B$35,WDI_gdp!K28)</f>
        <v>0</v>
      </c>
    </row>
    <row r="29" spans="1:14" x14ac:dyDescent="0.3">
      <c r="A29" s="2" t="s">
        <v>7</v>
      </c>
      <c r="B29" s="3" t="s">
        <v>104</v>
      </c>
      <c r="C29" s="2">
        <v>2018</v>
      </c>
      <c r="D29" s="3" t="s">
        <v>491</v>
      </c>
      <c r="E29" s="2">
        <v>524819742918.66882</v>
      </c>
      <c r="F29" s="2" t="str">
        <f t="shared" si="0"/>
        <v>Argentina_2018</v>
      </c>
      <c r="K29" s="2" t="s">
        <v>10</v>
      </c>
      <c r="L29" s="2">
        <f t="shared" si="1"/>
        <v>37245805431.957787</v>
      </c>
      <c r="M29" s="2">
        <f t="shared" si="2"/>
        <v>37508642165.336609</v>
      </c>
      <c r="N29" s="2">
        <f>COUNTIF('eu28'!$B$8:$B$35,WDI_gdp!K29)</f>
        <v>0</v>
      </c>
    </row>
    <row r="30" spans="1:14" x14ac:dyDescent="0.3">
      <c r="A30" s="2" t="s">
        <v>105</v>
      </c>
      <c r="B30" s="3" t="s">
        <v>106</v>
      </c>
      <c r="C30" s="2">
        <v>2016</v>
      </c>
      <c r="D30" s="3" t="s">
        <v>489</v>
      </c>
      <c r="E30" s="2">
        <v>10546135160.030985</v>
      </c>
      <c r="F30" s="2" t="str">
        <f t="shared" si="0"/>
        <v>Armenia_2016</v>
      </c>
      <c r="K30" s="2" t="s">
        <v>148</v>
      </c>
      <c r="L30" s="2">
        <f t="shared" si="1"/>
        <v>18390257490.362019</v>
      </c>
      <c r="M30" s="2">
        <f t="shared" si="2"/>
        <v>18079075770.671276</v>
      </c>
      <c r="N30" s="2">
        <f>COUNTIF('eu28'!$B$8:$B$35,WDI_gdp!K30)</f>
        <v>0</v>
      </c>
    </row>
    <row r="31" spans="1:14" x14ac:dyDescent="0.3">
      <c r="A31" s="2" t="s">
        <v>105</v>
      </c>
      <c r="B31" s="3" t="s">
        <v>106</v>
      </c>
      <c r="C31" s="2">
        <v>2017</v>
      </c>
      <c r="D31" s="3" t="s">
        <v>490</v>
      </c>
      <c r="E31" s="2">
        <v>11527458565.733419</v>
      </c>
      <c r="F31" s="2" t="str">
        <f t="shared" si="0"/>
        <v>Armenia_2017</v>
      </c>
      <c r="K31" s="2" t="s">
        <v>151</v>
      </c>
      <c r="L31" s="2">
        <f t="shared" si="1"/>
        <v>16028420279.334732</v>
      </c>
      <c r="M31" s="2">
        <f t="shared" si="2"/>
        <v>16088437675.164776</v>
      </c>
      <c r="N31" s="2">
        <f>COUNTIF('eu28'!$B$8:$B$35,WDI_gdp!K31)</f>
        <v>0</v>
      </c>
    </row>
    <row r="32" spans="1:14" x14ac:dyDescent="0.3">
      <c r="A32" s="2" t="s">
        <v>105</v>
      </c>
      <c r="B32" s="3" t="s">
        <v>106</v>
      </c>
      <c r="C32" s="2">
        <v>2018</v>
      </c>
      <c r="D32" s="3" t="s">
        <v>491</v>
      </c>
      <c r="E32" s="2">
        <v>12457941907.033281</v>
      </c>
      <c r="F32" s="2" t="str">
        <f t="shared" si="0"/>
        <v>Armenia_2018</v>
      </c>
      <c r="K32" s="2" t="s">
        <v>11</v>
      </c>
      <c r="L32" s="2">
        <f t="shared" si="1"/>
        <v>1925380554318.0332</v>
      </c>
      <c r="M32" s="2">
        <f t="shared" si="2"/>
        <v>2063514688761.9761</v>
      </c>
      <c r="N32" s="2">
        <f>COUNTIF('eu28'!$B$8:$B$35,WDI_gdp!K32)</f>
        <v>0</v>
      </c>
    </row>
    <row r="33" spans="1:14" x14ac:dyDescent="0.3">
      <c r="A33" s="2" t="s">
        <v>108</v>
      </c>
      <c r="B33" s="3" t="s">
        <v>109</v>
      </c>
      <c r="C33" s="2">
        <v>2016</v>
      </c>
      <c r="D33" s="3" t="s">
        <v>489</v>
      </c>
      <c r="E33" s="2">
        <v>2983636871.5083799</v>
      </c>
      <c r="F33" s="2" t="str">
        <f t="shared" si="0"/>
        <v>Aruba_2016</v>
      </c>
      <c r="K33" s="2" t="s">
        <v>155</v>
      </c>
      <c r="L33" s="2" t="e">
        <f t="shared" si="1"/>
        <v>#DIV/0!</v>
      </c>
      <c r="M33" s="2" t="e">
        <f t="shared" si="2"/>
        <v>#DIV/0!</v>
      </c>
      <c r="N33" s="2">
        <f>COUNTIF('eu28'!$B$8:$B$35,WDI_gdp!K33)</f>
        <v>0</v>
      </c>
    </row>
    <row r="34" spans="1:14" x14ac:dyDescent="0.3">
      <c r="A34" s="2" t="s">
        <v>108</v>
      </c>
      <c r="B34" s="3" t="s">
        <v>109</v>
      </c>
      <c r="C34" s="2">
        <v>2017</v>
      </c>
      <c r="D34" s="3" t="s">
        <v>490</v>
      </c>
      <c r="E34" s="2">
        <v>3092430167.5977654</v>
      </c>
      <c r="F34" s="2" t="str">
        <f t="shared" si="0"/>
        <v>Aruba_2017</v>
      </c>
      <c r="K34" s="2" t="s">
        <v>157</v>
      </c>
      <c r="L34" s="2">
        <f t="shared" si="1"/>
        <v>12365436767.300051</v>
      </c>
      <c r="M34" s="2">
        <f t="shared" si="2"/>
        <v>12128104859.14983</v>
      </c>
      <c r="N34" s="2">
        <f>COUNTIF('eu28'!$B$8:$B$35,WDI_gdp!K34)</f>
        <v>0</v>
      </c>
    </row>
    <row r="35" spans="1:14" x14ac:dyDescent="0.3">
      <c r="A35" s="2" t="s">
        <v>108</v>
      </c>
      <c r="B35" s="3" t="s">
        <v>109</v>
      </c>
      <c r="C35" s="2">
        <v>2018</v>
      </c>
      <c r="D35" s="3" t="s">
        <v>491</v>
      </c>
      <c r="E35" s="2">
        <v>3202188606.9289331</v>
      </c>
      <c r="F35" s="2" t="str">
        <f t="shared" si="0"/>
        <v>Aruba_2018</v>
      </c>
      <c r="K35" s="2" t="s">
        <v>159</v>
      </c>
      <c r="L35" s="2">
        <f t="shared" si="1"/>
        <v>59838922498.712669</v>
      </c>
      <c r="M35" s="2">
        <f t="shared" si="2"/>
        <v>59199447421.492363</v>
      </c>
      <c r="N35" s="2">
        <f>COUNTIF('eu28'!$B$8:$B$35,WDI_gdp!K35)</f>
        <v>1</v>
      </c>
    </row>
    <row r="36" spans="1:14" x14ac:dyDescent="0.3">
      <c r="A36" s="2" t="s">
        <v>8</v>
      </c>
      <c r="B36" s="3" t="s">
        <v>111</v>
      </c>
      <c r="C36" s="2">
        <v>2016</v>
      </c>
      <c r="D36" s="3" t="s">
        <v>489</v>
      </c>
      <c r="E36" s="2">
        <v>1206685107002.4749</v>
      </c>
      <c r="F36" s="2" t="str">
        <f t="shared" si="0"/>
        <v>Australia_2016</v>
      </c>
      <c r="K36" s="2" t="s">
        <v>12</v>
      </c>
      <c r="L36" s="2">
        <f t="shared" si="1"/>
        <v>14276795073.341021</v>
      </c>
      <c r="M36" s="2">
        <f t="shared" si="2"/>
        <v>14106956830.085659</v>
      </c>
      <c r="N36" s="2">
        <f>COUNTIF('eu28'!$B$8:$B$35,WDI_gdp!K36)</f>
        <v>0</v>
      </c>
    </row>
    <row r="37" spans="1:14" x14ac:dyDescent="0.3">
      <c r="A37" s="2" t="s">
        <v>8</v>
      </c>
      <c r="B37" s="3" t="s">
        <v>111</v>
      </c>
      <c r="C37" s="2">
        <v>2017</v>
      </c>
      <c r="D37" s="3" t="s">
        <v>490</v>
      </c>
      <c r="E37" s="2">
        <v>1326882872011.4639</v>
      </c>
      <c r="F37" s="2" t="str">
        <f t="shared" si="0"/>
        <v>Australia_2017</v>
      </c>
      <c r="K37" s="2" t="s">
        <v>13</v>
      </c>
      <c r="L37" s="2">
        <f t="shared" si="1"/>
        <v>2716494924.4798274</v>
      </c>
      <c r="M37" s="2">
        <f t="shared" si="2"/>
        <v>2748180473.7133303</v>
      </c>
      <c r="N37" s="2">
        <f>COUNTIF('eu28'!$B$8:$B$35,WDI_gdp!K37)</f>
        <v>0</v>
      </c>
    </row>
    <row r="38" spans="1:14" x14ac:dyDescent="0.3">
      <c r="A38" s="2" t="s">
        <v>8</v>
      </c>
      <c r="B38" s="3" t="s">
        <v>111</v>
      </c>
      <c r="C38" s="2">
        <v>2018</v>
      </c>
      <c r="D38" s="3" t="s">
        <v>491</v>
      </c>
      <c r="E38" s="2">
        <v>1428529571351.0581</v>
      </c>
      <c r="F38" s="2" t="str">
        <f t="shared" si="0"/>
        <v>Australia_2018</v>
      </c>
      <c r="K38" s="2" t="s">
        <v>166</v>
      </c>
      <c r="L38" s="2">
        <f t="shared" si="1"/>
        <v>1799273681.5513411</v>
      </c>
      <c r="M38" s="2">
        <f t="shared" si="2"/>
        <v>1768319144.0021822</v>
      </c>
      <c r="N38" s="2">
        <f>COUNTIF('eu28'!$B$8:$B$35,WDI_gdp!K38)</f>
        <v>0</v>
      </c>
    </row>
    <row r="39" spans="1:14" x14ac:dyDescent="0.3">
      <c r="A39" s="2" t="s">
        <v>87</v>
      </c>
      <c r="B39" s="3" t="s">
        <v>114</v>
      </c>
      <c r="C39" s="2">
        <v>2016</v>
      </c>
      <c r="D39" s="3" t="s">
        <v>489</v>
      </c>
      <c r="E39" s="2">
        <v>395568644341.0376</v>
      </c>
      <c r="F39" s="2" t="str">
        <f t="shared" ref="F39:F70" si="3">A39&amp;"_"&amp;C39</f>
        <v>Austria_2016</v>
      </c>
      <c r="K39" s="2" t="s">
        <v>170</v>
      </c>
      <c r="L39" s="2">
        <f t="shared" si="1"/>
        <v>22255233949.697498</v>
      </c>
      <c r="M39" s="2">
        <f t="shared" si="2"/>
        <v>22177200511.581059</v>
      </c>
      <c r="N39" s="2">
        <f>COUNTIF('eu28'!$B$8:$B$35,WDI_gdp!K39)</f>
        <v>0</v>
      </c>
    </row>
    <row r="40" spans="1:14" x14ac:dyDescent="0.3">
      <c r="A40" s="2" t="s">
        <v>87</v>
      </c>
      <c r="B40" s="3" t="s">
        <v>114</v>
      </c>
      <c r="C40" s="2">
        <v>2017</v>
      </c>
      <c r="D40" s="3" t="s">
        <v>490</v>
      </c>
      <c r="E40" s="2">
        <v>416230497429.16339</v>
      </c>
      <c r="F40" s="2" t="str">
        <f t="shared" si="3"/>
        <v>Austria_2017</v>
      </c>
      <c r="K40" s="2" t="s">
        <v>173</v>
      </c>
      <c r="L40" s="2">
        <f t="shared" si="1"/>
        <v>36628909035.493721</v>
      </c>
      <c r="M40" s="2">
        <f t="shared" si="2"/>
        <v>36098550141.589684</v>
      </c>
      <c r="N40" s="2">
        <f>COUNTIF('eu28'!$B$8:$B$35,WDI_gdp!K40)</f>
        <v>0</v>
      </c>
    </row>
    <row r="41" spans="1:14" x14ac:dyDescent="0.3">
      <c r="A41" s="2" t="s">
        <v>87</v>
      </c>
      <c r="B41" s="3" t="s">
        <v>114</v>
      </c>
      <c r="C41" s="2">
        <v>2018</v>
      </c>
      <c r="D41" s="3" t="s">
        <v>491</v>
      </c>
      <c r="E41" s="2">
        <v>454945881027.37775</v>
      </c>
      <c r="F41" s="2" t="str">
        <f t="shared" si="3"/>
        <v>Austria_2018</v>
      </c>
      <c r="K41" s="2" t="s">
        <v>14</v>
      </c>
      <c r="L41" s="2">
        <f t="shared" si="1"/>
        <v>1634196526311.5146</v>
      </c>
      <c r="M41" s="2">
        <f t="shared" si="2"/>
        <v>1649265644244.095</v>
      </c>
      <c r="N41" s="2">
        <f>COUNTIF('eu28'!$B$8:$B$35,WDI_gdp!K41)</f>
        <v>0</v>
      </c>
    </row>
    <row r="42" spans="1:14" x14ac:dyDescent="0.3">
      <c r="A42" s="2" t="s">
        <v>116</v>
      </c>
      <c r="B42" s="3" t="s">
        <v>117</v>
      </c>
      <c r="C42" s="2">
        <v>2016</v>
      </c>
      <c r="D42" s="3" t="s">
        <v>489</v>
      </c>
      <c r="E42" s="2">
        <v>37867518957.197472</v>
      </c>
      <c r="F42" s="2" t="str">
        <f t="shared" si="3"/>
        <v>Azerbaijan_2016</v>
      </c>
      <c r="K42" s="2" t="s">
        <v>177</v>
      </c>
      <c r="L42" s="2">
        <f t="shared" si="1"/>
        <v>5199530621.2248487</v>
      </c>
      <c r="M42" s="2">
        <f t="shared" si="2"/>
        <v>5166467298.691947</v>
      </c>
      <c r="N42" s="2">
        <f>COUNTIF('eu28'!$B$8:$B$35,WDI_gdp!K42)</f>
        <v>0</v>
      </c>
    </row>
    <row r="43" spans="1:14" x14ac:dyDescent="0.3">
      <c r="A43" s="2" t="s">
        <v>116</v>
      </c>
      <c r="B43" s="3" t="s">
        <v>117</v>
      </c>
      <c r="C43" s="2">
        <v>2017</v>
      </c>
      <c r="D43" s="3" t="s">
        <v>490</v>
      </c>
      <c r="E43" s="2">
        <v>40865558912.386703</v>
      </c>
      <c r="F43" s="2" t="str">
        <f t="shared" si="3"/>
        <v>Azerbaijan_2017</v>
      </c>
      <c r="K43" s="2" t="s">
        <v>179</v>
      </c>
      <c r="L43" s="2">
        <f t="shared" si="1"/>
        <v>2039448987.7523797</v>
      </c>
      <c r="M43" s="2">
        <f t="shared" si="2"/>
        <v>2072349794.2330134</v>
      </c>
      <c r="N43" s="2">
        <f>COUNTIF('eu28'!$B$8:$B$35,WDI_gdp!K43)</f>
        <v>0</v>
      </c>
    </row>
    <row r="44" spans="1:14" x14ac:dyDescent="0.3">
      <c r="A44" s="2" t="s">
        <v>116</v>
      </c>
      <c r="B44" s="3" t="s">
        <v>117</v>
      </c>
      <c r="C44" s="2">
        <v>2018</v>
      </c>
      <c r="D44" s="3" t="s">
        <v>491</v>
      </c>
      <c r="E44" s="2">
        <v>47112941176.470589</v>
      </c>
      <c r="F44" s="2" t="str">
        <f t="shared" si="3"/>
        <v>Azerbaijan_2018</v>
      </c>
      <c r="K44" s="2" t="s">
        <v>182</v>
      </c>
      <c r="L44" s="2">
        <f t="shared" si="1"/>
        <v>10445780214.800806</v>
      </c>
      <c r="M44" s="2">
        <f t="shared" si="2"/>
        <v>10000395242.14566</v>
      </c>
      <c r="N44" s="2">
        <f>COUNTIF('eu28'!$B$8:$B$35,WDI_gdp!K44)</f>
        <v>0</v>
      </c>
    </row>
    <row r="45" spans="1:14" x14ac:dyDescent="0.3">
      <c r="A45" s="2" t="s">
        <v>119</v>
      </c>
      <c r="B45" s="3" t="s">
        <v>120</v>
      </c>
      <c r="C45" s="2">
        <v>2016</v>
      </c>
      <c r="D45" s="3" t="s">
        <v>489</v>
      </c>
      <c r="E45" s="2">
        <v>11992600000</v>
      </c>
      <c r="F45" s="2" t="str">
        <f t="shared" si="3"/>
        <v>Bahamas, The_2016</v>
      </c>
      <c r="K45" s="2" t="s">
        <v>184</v>
      </c>
      <c r="L45" s="2" t="e">
        <f t="shared" si="1"/>
        <v>#DIV/0!</v>
      </c>
      <c r="M45" s="2" t="e">
        <f t="shared" si="2"/>
        <v>#DIV/0!</v>
      </c>
      <c r="N45" s="2">
        <f>COUNTIF('eu28'!$B$8:$B$35,WDI_gdp!K45)</f>
        <v>0</v>
      </c>
    </row>
    <row r="46" spans="1:14" x14ac:dyDescent="0.3">
      <c r="A46" s="2" t="s">
        <v>119</v>
      </c>
      <c r="B46" s="3" t="s">
        <v>120</v>
      </c>
      <c r="C46" s="2">
        <v>2017</v>
      </c>
      <c r="D46" s="3" t="s">
        <v>490</v>
      </c>
      <c r="E46" s="2">
        <v>12359700000</v>
      </c>
      <c r="F46" s="2" t="str">
        <f t="shared" si="3"/>
        <v>Bahamas, The_2017</v>
      </c>
      <c r="K46" s="2" t="s">
        <v>15</v>
      </c>
      <c r="L46" s="2">
        <f t="shared" si="1"/>
        <v>275015506090.24103</v>
      </c>
      <c r="M46" s="2">
        <f t="shared" si="2"/>
        <v>277034675515.68365</v>
      </c>
      <c r="N46" s="2">
        <f>COUNTIF('eu28'!$B$8:$B$35,WDI_gdp!K46)</f>
        <v>0</v>
      </c>
    </row>
    <row r="47" spans="1:14" x14ac:dyDescent="0.3">
      <c r="A47" s="2" t="s">
        <v>119</v>
      </c>
      <c r="B47" s="3" t="s">
        <v>120</v>
      </c>
      <c r="C47" s="2">
        <v>2018</v>
      </c>
      <c r="D47" s="3" t="s">
        <v>491</v>
      </c>
      <c r="E47" s="2">
        <v>12837800000</v>
      </c>
      <c r="F47" s="2" t="str">
        <f t="shared" si="3"/>
        <v>Bahamas, The_2018</v>
      </c>
      <c r="K47" s="2" t="s">
        <v>16</v>
      </c>
      <c r="L47" s="2">
        <f t="shared" si="1"/>
        <v>12479501152339.736</v>
      </c>
      <c r="M47" s="2">
        <f t="shared" si="2"/>
        <v>12310409370894.242</v>
      </c>
      <c r="N47" s="2">
        <f>COUNTIF('eu28'!$B$8:$B$35,WDI_gdp!K47)</f>
        <v>0</v>
      </c>
    </row>
    <row r="48" spans="1:14" x14ac:dyDescent="0.3">
      <c r="A48" s="2" t="s">
        <v>122</v>
      </c>
      <c r="B48" s="3" t="s">
        <v>123</v>
      </c>
      <c r="C48" s="2">
        <v>2016</v>
      </c>
      <c r="D48" s="3" t="s">
        <v>489</v>
      </c>
      <c r="E48" s="2">
        <v>32234973404.255318</v>
      </c>
      <c r="F48" s="2" t="str">
        <f t="shared" si="3"/>
        <v>Bahrain_2016</v>
      </c>
      <c r="K48" s="2" t="s">
        <v>17</v>
      </c>
      <c r="L48" s="2">
        <f t="shared" si="1"/>
        <v>309635651761.26563</v>
      </c>
      <c r="M48" s="2">
        <f t="shared" si="2"/>
        <v>311883730690.12946</v>
      </c>
      <c r="N48" s="2">
        <f>COUNTIF('eu28'!$B$8:$B$35,WDI_gdp!K48)</f>
        <v>0</v>
      </c>
    </row>
    <row r="49" spans="1:14" x14ac:dyDescent="0.3">
      <c r="A49" s="2" t="s">
        <v>122</v>
      </c>
      <c r="B49" s="3" t="s">
        <v>123</v>
      </c>
      <c r="C49" s="2">
        <v>2017</v>
      </c>
      <c r="D49" s="3" t="s">
        <v>490</v>
      </c>
      <c r="E49" s="2">
        <v>35473776595.744682</v>
      </c>
      <c r="F49" s="2" t="str">
        <f t="shared" si="3"/>
        <v>Bahrain_2017</v>
      </c>
      <c r="K49" s="2" t="s">
        <v>189</v>
      </c>
      <c r="L49" s="2">
        <f t="shared" si="1"/>
        <v>1093024251.9292336</v>
      </c>
      <c r="M49" s="2">
        <f t="shared" si="2"/>
        <v>1077439662.5798004</v>
      </c>
      <c r="N49" s="2">
        <f>COUNTIF('eu28'!$B$8:$B$35,WDI_gdp!K49)</f>
        <v>0</v>
      </c>
    </row>
    <row r="50" spans="1:14" x14ac:dyDescent="0.3">
      <c r="A50" s="2" t="s">
        <v>122</v>
      </c>
      <c r="B50" s="3" t="s">
        <v>123</v>
      </c>
      <c r="C50" s="2">
        <v>2018</v>
      </c>
      <c r="D50" s="3" t="s">
        <v>491</v>
      </c>
      <c r="E50" s="2">
        <v>37801462765.957443</v>
      </c>
      <c r="F50" s="2" t="str">
        <f t="shared" si="3"/>
        <v>Bahrain_2018</v>
      </c>
      <c r="K50" s="2" t="s">
        <v>191</v>
      </c>
      <c r="L50" s="2">
        <f t="shared" si="1"/>
        <v>40766690062.363136</v>
      </c>
      <c r="M50" s="2">
        <f t="shared" si="2"/>
        <v>38019265625.884529</v>
      </c>
      <c r="N50" s="2">
        <f>COUNTIF('eu28'!$B$8:$B$35,WDI_gdp!K50)</f>
        <v>0</v>
      </c>
    </row>
    <row r="51" spans="1:14" x14ac:dyDescent="0.3">
      <c r="A51" s="2" t="s">
        <v>125</v>
      </c>
      <c r="B51" s="3" t="s">
        <v>126</v>
      </c>
      <c r="C51" s="2">
        <v>2016</v>
      </c>
      <c r="D51" s="3" t="s">
        <v>489</v>
      </c>
      <c r="E51" s="2">
        <v>221415188000.47534</v>
      </c>
      <c r="F51" s="2" t="str">
        <f t="shared" si="3"/>
        <v>Bangladesh_2016</v>
      </c>
      <c r="K51" s="2" t="s">
        <v>193</v>
      </c>
      <c r="L51" s="2">
        <f t="shared" si="1"/>
        <v>11658734912.711535</v>
      </c>
      <c r="M51" s="2">
        <f t="shared" si="2"/>
        <v>11090177747.131485</v>
      </c>
      <c r="N51" s="2">
        <f>COUNTIF('eu28'!$B$8:$B$35,WDI_gdp!K51)</f>
        <v>0</v>
      </c>
    </row>
    <row r="52" spans="1:14" x14ac:dyDescent="0.3">
      <c r="A52" s="2" t="s">
        <v>125</v>
      </c>
      <c r="B52" s="3" t="s">
        <v>126</v>
      </c>
      <c r="C52" s="2">
        <v>2017</v>
      </c>
      <c r="D52" s="3" t="s">
        <v>490</v>
      </c>
      <c r="E52" s="2">
        <v>249710922462.3092</v>
      </c>
      <c r="F52" s="2" t="str">
        <f t="shared" si="3"/>
        <v>Bangladesh_2017</v>
      </c>
      <c r="K52" s="2" t="s">
        <v>18</v>
      </c>
      <c r="L52" s="2">
        <f t="shared" si="1"/>
        <v>60594408244.915588</v>
      </c>
      <c r="M52" s="2">
        <f t="shared" si="2"/>
        <v>60516043590.19236</v>
      </c>
      <c r="N52" s="2">
        <f>COUNTIF('eu28'!$B$8:$B$35,WDI_gdp!K52)</f>
        <v>0</v>
      </c>
    </row>
    <row r="53" spans="1:14" x14ac:dyDescent="0.3">
      <c r="A53" s="2" t="s">
        <v>125</v>
      </c>
      <c r="B53" s="3" t="s">
        <v>126</v>
      </c>
      <c r="C53" s="2">
        <v>2018</v>
      </c>
      <c r="D53" s="3" t="s">
        <v>491</v>
      </c>
      <c r="E53" s="2">
        <v>274038973437.27548</v>
      </c>
      <c r="F53" s="2" t="str">
        <f t="shared" si="3"/>
        <v>Bangladesh_2018</v>
      </c>
      <c r="K53" s="2" t="s">
        <v>196</v>
      </c>
      <c r="L53" s="2">
        <f t="shared" si="1"/>
        <v>52521286576.150177</v>
      </c>
      <c r="M53" s="2">
        <f t="shared" si="2"/>
        <v>51588158717.534821</v>
      </c>
      <c r="N53" s="2">
        <f>COUNTIF('eu28'!$B$8:$B$35,WDI_gdp!K53)</f>
        <v>0</v>
      </c>
    </row>
    <row r="54" spans="1:14" x14ac:dyDescent="0.3">
      <c r="A54" s="2" t="s">
        <v>129</v>
      </c>
      <c r="B54" s="3" t="s">
        <v>130</v>
      </c>
      <c r="C54" s="2">
        <v>2016</v>
      </c>
      <c r="D54" s="3" t="s">
        <v>489</v>
      </c>
      <c r="E54" s="2">
        <v>4830000000</v>
      </c>
      <c r="F54" s="2" t="str">
        <f t="shared" si="3"/>
        <v>Barbados_2016</v>
      </c>
      <c r="K54" s="2" t="s">
        <v>198</v>
      </c>
      <c r="L54" s="2">
        <f t="shared" si="1"/>
        <v>56919153574.75898</v>
      </c>
      <c r="M54" s="2">
        <f t="shared" si="2"/>
        <v>56214427431.200012</v>
      </c>
      <c r="N54" s="2">
        <f>COUNTIF('eu28'!$B$8:$B$35,WDI_gdp!K54)</f>
        <v>1</v>
      </c>
    </row>
    <row r="55" spans="1:14" x14ac:dyDescent="0.3">
      <c r="A55" s="2" t="s">
        <v>129</v>
      </c>
      <c r="B55" s="3" t="s">
        <v>130</v>
      </c>
      <c r="C55" s="2">
        <v>2017</v>
      </c>
      <c r="D55" s="3" t="s">
        <v>490</v>
      </c>
      <c r="E55" s="2">
        <v>4978000000</v>
      </c>
      <c r="F55" s="2" t="str">
        <f t="shared" si="3"/>
        <v>Barbados_2017</v>
      </c>
      <c r="K55" s="2" t="s">
        <v>200</v>
      </c>
      <c r="L55" s="2">
        <f t="shared" si="1"/>
        <v>96090333333.333328</v>
      </c>
      <c r="M55" s="2">
        <f t="shared" si="2"/>
        <v>96851000000</v>
      </c>
      <c r="N55" s="2">
        <f>COUNTIF('eu28'!$B$8:$B$35,WDI_gdp!K55)</f>
        <v>0</v>
      </c>
    </row>
    <row r="56" spans="1:14" x14ac:dyDescent="0.3">
      <c r="A56" s="2" t="s">
        <v>129</v>
      </c>
      <c r="B56" s="3" t="s">
        <v>130</v>
      </c>
      <c r="C56" s="2">
        <v>2018</v>
      </c>
      <c r="D56" s="3" t="s">
        <v>491</v>
      </c>
      <c r="E56" s="2">
        <v>5086500000</v>
      </c>
      <c r="F56" s="2" t="str">
        <f t="shared" si="3"/>
        <v>Barbados_2018</v>
      </c>
      <c r="K56" s="2" t="s">
        <v>202</v>
      </c>
      <c r="L56" s="2">
        <f t="shared" si="1"/>
        <v>3122268696.4618249</v>
      </c>
      <c r="M56" s="2">
        <f t="shared" si="2"/>
        <v>3116610111.7318435</v>
      </c>
      <c r="N56" s="2">
        <f>COUNTIF('eu28'!$B$8:$B$35,WDI_gdp!K56)</f>
        <v>0</v>
      </c>
    </row>
    <row r="57" spans="1:14" x14ac:dyDescent="0.3">
      <c r="A57" s="2" t="s">
        <v>131</v>
      </c>
      <c r="B57" s="3" t="s">
        <v>132</v>
      </c>
      <c r="C57" s="2">
        <v>2016</v>
      </c>
      <c r="D57" s="3" t="s">
        <v>489</v>
      </c>
      <c r="E57" s="2">
        <v>47722657820.667473</v>
      </c>
      <c r="F57" s="2" t="str">
        <f t="shared" si="3"/>
        <v>Belarus_2016</v>
      </c>
      <c r="K57" s="2" t="s">
        <v>204</v>
      </c>
      <c r="L57" s="2">
        <f t="shared" si="1"/>
        <v>23115649164.379353</v>
      </c>
      <c r="M57" s="2">
        <f t="shared" si="2"/>
        <v>22870833709.896069</v>
      </c>
      <c r="N57" s="2">
        <f>COUNTIF('eu28'!$B$8:$B$35,WDI_gdp!K57)</f>
        <v>1</v>
      </c>
    </row>
    <row r="58" spans="1:14" x14ac:dyDescent="0.3">
      <c r="A58" s="2" t="s">
        <v>131</v>
      </c>
      <c r="B58" s="3" t="s">
        <v>132</v>
      </c>
      <c r="C58" s="2">
        <v>2017</v>
      </c>
      <c r="D58" s="3" t="s">
        <v>490</v>
      </c>
      <c r="E58" s="2">
        <v>54726595249.184914</v>
      </c>
      <c r="F58" s="2" t="str">
        <f t="shared" si="3"/>
        <v>Belarus_2017</v>
      </c>
      <c r="K58" s="2" t="s">
        <v>107</v>
      </c>
      <c r="L58" s="2">
        <f t="shared" si="1"/>
        <v>221283704293.38345</v>
      </c>
      <c r="M58" s="2">
        <f t="shared" si="2"/>
        <v>218628940951.67508</v>
      </c>
      <c r="N58" s="2">
        <f>COUNTIF('eu28'!$B$8:$B$35,WDI_gdp!K58)</f>
        <v>1</v>
      </c>
    </row>
    <row r="59" spans="1:14" x14ac:dyDescent="0.3">
      <c r="A59" s="2" t="s">
        <v>131</v>
      </c>
      <c r="B59" s="3" t="s">
        <v>132</v>
      </c>
      <c r="C59" s="2">
        <v>2018</v>
      </c>
      <c r="D59" s="3" t="s">
        <v>491</v>
      </c>
      <c r="E59" s="2">
        <v>60031262269.336479</v>
      </c>
      <c r="F59" s="2" t="str">
        <f t="shared" si="3"/>
        <v>Belarus_2018</v>
      </c>
      <c r="K59" s="2" t="s">
        <v>110</v>
      </c>
      <c r="L59" s="2">
        <f t="shared" si="1"/>
        <v>334026069843.59894</v>
      </c>
      <c r="M59" s="2">
        <f t="shared" si="2"/>
        <v>332121063806.39063</v>
      </c>
      <c r="N59" s="2">
        <f>COUNTIF('eu28'!$B$8:$B$35,WDI_gdp!K59)</f>
        <v>1</v>
      </c>
    </row>
    <row r="60" spans="1:14" x14ac:dyDescent="0.3">
      <c r="A60" s="2" t="s">
        <v>92</v>
      </c>
      <c r="B60" s="3" t="s">
        <v>134</v>
      </c>
      <c r="C60" s="2">
        <v>2016</v>
      </c>
      <c r="D60" s="3" t="s">
        <v>489</v>
      </c>
      <c r="E60" s="2">
        <v>475739588764.75891</v>
      </c>
      <c r="F60" s="2" t="str">
        <f t="shared" si="3"/>
        <v>Belgium_2016</v>
      </c>
      <c r="K60" s="2" t="s">
        <v>208</v>
      </c>
      <c r="L60" s="2">
        <f t="shared" si="1"/>
        <v>2789263095.9012532</v>
      </c>
      <c r="M60" s="2">
        <f t="shared" si="2"/>
        <v>2751445573.6800942</v>
      </c>
      <c r="N60" s="2">
        <f>COUNTIF('eu28'!$B$8:$B$35,WDI_gdp!K60)</f>
        <v>0</v>
      </c>
    </row>
    <row r="61" spans="1:14" x14ac:dyDescent="0.3">
      <c r="A61" s="2" t="s">
        <v>92</v>
      </c>
      <c r="B61" s="3" t="s">
        <v>134</v>
      </c>
      <c r="C61" s="2">
        <v>2017</v>
      </c>
      <c r="D61" s="3" t="s">
        <v>490</v>
      </c>
      <c r="E61" s="2">
        <v>501522868356.4411</v>
      </c>
      <c r="F61" s="2" t="str">
        <f t="shared" si="3"/>
        <v>Belgium_2017</v>
      </c>
      <c r="K61" s="2" t="s">
        <v>210</v>
      </c>
      <c r="L61" s="2">
        <f t="shared" si="1"/>
        <v>548896296.29629624</v>
      </c>
      <c r="M61" s="2">
        <f t="shared" si="2"/>
        <v>519837037.03703701</v>
      </c>
      <c r="N61" s="2">
        <f>COUNTIF('eu28'!$B$8:$B$35,WDI_gdp!K61)</f>
        <v>0</v>
      </c>
    </row>
    <row r="62" spans="1:14" x14ac:dyDescent="0.3">
      <c r="A62" s="2" t="s">
        <v>92</v>
      </c>
      <c r="B62" s="3" t="s">
        <v>134</v>
      </c>
      <c r="C62" s="2">
        <v>2018</v>
      </c>
      <c r="D62" s="3" t="s">
        <v>491</v>
      </c>
      <c r="E62" s="2">
        <v>543008499294.07855</v>
      </c>
      <c r="F62" s="2" t="str">
        <f t="shared" si="3"/>
        <v>Belgium_2018</v>
      </c>
      <c r="K62" s="2" t="s">
        <v>19</v>
      </c>
      <c r="L62" s="2">
        <f t="shared" si="1"/>
        <v>80419357951.415268</v>
      </c>
      <c r="M62" s="2">
        <f t="shared" si="2"/>
        <v>79997975621.865433</v>
      </c>
      <c r="N62" s="2">
        <f>COUNTIF('eu28'!$B$8:$B$35,WDI_gdp!K62)</f>
        <v>0</v>
      </c>
    </row>
    <row r="63" spans="1:14" x14ac:dyDescent="0.3">
      <c r="A63" s="2" t="s">
        <v>135</v>
      </c>
      <c r="B63" s="3" t="s">
        <v>136</v>
      </c>
      <c r="C63" s="2">
        <v>2016</v>
      </c>
      <c r="D63" s="3" t="s">
        <v>489</v>
      </c>
      <c r="E63" s="2">
        <v>1789304087.785615</v>
      </c>
      <c r="F63" s="2" t="str">
        <f t="shared" si="3"/>
        <v>Belize_2016</v>
      </c>
      <c r="K63" s="2" t="s">
        <v>20</v>
      </c>
      <c r="L63" s="2">
        <f t="shared" si="1"/>
        <v>103931855333.33333</v>
      </c>
      <c r="M63" s="2">
        <f t="shared" si="2"/>
        <v>104295862000</v>
      </c>
      <c r="N63" s="2">
        <f>COUNTIF('eu28'!$B$8:$B$35,WDI_gdp!K63)</f>
        <v>0</v>
      </c>
    </row>
    <row r="64" spans="1:14" x14ac:dyDescent="0.3">
      <c r="A64" s="2" t="s">
        <v>135</v>
      </c>
      <c r="B64" s="3" t="s">
        <v>136</v>
      </c>
      <c r="C64" s="2">
        <v>2017</v>
      </c>
      <c r="D64" s="3" t="s">
        <v>490</v>
      </c>
      <c r="E64" s="2">
        <v>1858529676.71857</v>
      </c>
      <c r="F64" s="2" t="str">
        <f t="shared" si="3"/>
        <v>Belize_2017</v>
      </c>
      <c r="K64" s="2" t="s">
        <v>214</v>
      </c>
      <c r="L64" s="2">
        <f t="shared" si="1"/>
        <v>272629470960.27957</v>
      </c>
      <c r="M64" s="2">
        <f t="shared" si="2"/>
        <v>235733695652.17389</v>
      </c>
      <c r="N64" s="2">
        <f>COUNTIF('eu28'!$B$8:$B$35,WDI_gdp!K64)</f>
        <v>0</v>
      </c>
    </row>
    <row r="65" spans="1:14" x14ac:dyDescent="0.3">
      <c r="A65" s="2" t="s">
        <v>135</v>
      </c>
      <c r="B65" s="3" t="s">
        <v>136</v>
      </c>
      <c r="C65" s="2">
        <v>2018</v>
      </c>
      <c r="D65" s="3" t="s">
        <v>491</v>
      </c>
      <c r="E65" s="2">
        <v>1915899786.9640701</v>
      </c>
      <c r="F65" s="2" t="str">
        <f t="shared" si="3"/>
        <v>Belize_2018</v>
      </c>
      <c r="K65" s="2" t="s">
        <v>21</v>
      </c>
      <c r="L65" s="2">
        <f t="shared" si="1"/>
        <v>25063823333.333332</v>
      </c>
      <c r="M65" s="2">
        <f t="shared" si="2"/>
        <v>24979190000</v>
      </c>
      <c r="N65" s="2">
        <f>COUNTIF('eu28'!$B$8:$B$35,WDI_gdp!K65)</f>
        <v>0</v>
      </c>
    </row>
    <row r="66" spans="1:14" x14ac:dyDescent="0.3">
      <c r="A66" s="2" t="s">
        <v>9</v>
      </c>
      <c r="B66" s="3" t="s">
        <v>138</v>
      </c>
      <c r="C66" s="2">
        <v>2016</v>
      </c>
      <c r="D66" s="3" t="s">
        <v>489</v>
      </c>
      <c r="E66" s="2">
        <v>11821066152.59795</v>
      </c>
      <c r="F66" s="2" t="str">
        <f t="shared" si="3"/>
        <v>Benin_2016</v>
      </c>
      <c r="K66" s="2" t="s">
        <v>217</v>
      </c>
      <c r="L66" s="2">
        <f t="shared" si="1"/>
        <v>12179578307.911386</v>
      </c>
      <c r="M66" s="2">
        <f t="shared" si="2"/>
        <v>12200913887.641876</v>
      </c>
      <c r="N66" s="2">
        <f>COUNTIF('eu28'!$B$8:$B$35,WDI_gdp!K66)</f>
        <v>0</v>
      </c>
    </row>
    <row r="67" spans="1:14" x14ac:dyDescent="0.3">
      <c r="A67" s="2" t="s">
        <v>9</v>
      </c>
      <c r="B67" s="3" t="s">
        <v>138</v>
      </c>
      <c r="C67" s="2">
        <v>2017</v>
      </c>
      <c r="D67" s="3" t="s">
        <v>490</v>
      </c>
      <c r="E67" s="2">
        <v>12701654743.214926</v>
      </c>
      <c r="F67" s="2" t="str">
        <f t="shared" si="3"/>
        <v>Benin_2017</v>
      </c>
      <c r="K67" s="2" t="s">
        <v>219</v>
      </c>
      <c r="L67" s="2" t="e">
        <f t="shared" si="1"/>
        <v>#DIV/0!</v>
      </c>
      <c r="M67" s="2" t="e">
        <f t="shared" si="2"/>
        <v>#DIV/0!</v>
      </c>
      <c r="N67" s="2">
        <f>COUNTIF('eu28'!$B$8:$B$35,WDI_gdp!K67)</f>
        <v>0</v>
      </c>
    </row>
    <row r="68" spans="1:14" x14ac:dyDescent="0.3">
      <c r="A68" s="2" t="s">
        <v>9</v>
      </c>
      <c r="B68" s="3" t="s">
        <v>138</v>
      </c>
      <c r="C68" s="2">
        <v>2018</v>
      </c>
      <c r="D68" s="3" t="s">
        <v>491</v>
      </c>
      <c r="E68" s="2">
        <v>14262407011.525412</v>
      </c>
      <c r="F68" s="2" t="str">
        <f t="shared" si="3"/>
        <v>Benin_2018</v>
      </c>
      <c r="K68" s="2" t="s">
        <v>113</v>
      </c>
      <c r="L68" s="2">
        <f t="shared" si="1"/>
        <v>27129660150.093784</v>
      </c>
      <c r="M68" s="2">
        <f t="shared" si="2"/>
        <v>26857880621.934994</v>
      </c>
      <c r="N68" s="2">
        <f>COUNTIF('eu28'!$B$8:$B$35,WDI_gdp!K68)</f>
        <v>1</v>
      </c>
    </row>
    <row r="69" spans="1:14" x14ac:dyDescent="0.3">
      <c r="A69" s="2" t="s">
        <v>139</v>
      </c>
      <c r="B69" s="3" t="s">
        <v>140</v>
      </c>
      <c r="C69" s="2">
        <v>2016</v>
      </c>
      <c r="D69" s="3" t="s">
        <v>489</v>
      </c>
      <c r="E69" s="2">
        <v>6899911000</v>
      </c>
      <c r="F69" s="2" t="str">
        <f t="shared" si="3"/>
        <v>Bermuda_2016</v>
      </c>
      <c r="K69" s="2" t="s">
        <v>222</v>
      </c>
      <c r="L69" s="2">
        <f t="shared" si="1"/>
        <v>4294803837.0886817</v>
      </c>
      <c r="M69" s="2">
        <f t="shared" si="2"/>
        <v>4402969225.9216471</v>
      </c>
      <c r="N69" s="2">
        <f>COUNTIF('eu28'!$B$8:$B$35,WDI_gdp!K69)</f>
        <v>0</v>
      </c>
    </row>
    <row r="70" spans="1:14" x14ac:dyDescent="0.3">
      <c r="A70" s="2" t="s">
        <v>139</v>
      </c>
      <c r="B70" s="3" t="s">
        <v>140</v>
      </c>
      <c r="C70" s="2">
        <v>2017</v>
      </c>
      <c r="D70" s="3" t="s">
        <v>490</v>
      </c>
      <c r="E70" s="2">
        <v>7142316000</v>
      </c>
      <c r="F70" s="2" t="str">
        <f t="shared" si="3"/>
        <v>Bermuda_2017</v>
      </c>
      <c r="K70" s="2" t="s">
        <v>22</v>
      </c>
      <c r="L70" s="2">
        <f t="shared" si="1"/>
        <v>80112252926.471893</v>
      </c>
      <c r="M70" s="2">
        <f t="shared" si="2"/>
        <v>81770791970.98204</v>
      </c>
      <c r="N70" s="2">
        <f>COUNTIF('eu28'!$B$8:$B$35,WDI_gdp!K70)</f>
        <v>0</v>
      </c>
    </row>
    <row r="71" spans="1:14" x14ac:dyDescent="0.3">
      <c r="A71" s="2" t="s">
        <v>139</v>
      </c>
      <c r="B71" s="3" t="s">
        <v>140</v>
      </c>
      <c r="C71" s="2">
        <v>2018</v>
      </c>
      <c r="D71" s="3" t="s">
        <v>491</v>
      </c>
      <c r="E71" s="2">
        <v>7224329000</v>
      </c>
      <c r="F71" s="2" t="str">
        <f t="shared" ref="F71:F101" si="4">A71&amp;"_"&amp;C71</f>
        <v>Bermuda_2018</v>
      </c>
      <c r="K71" s="2" t="s">
        <v>225</v>
      </c>
      <c r="L71" s="2">
        <f t="shared" ref="L71:L134" si="5">AVERAGEIF($A$6:$A$803,$K71,$E$6:$E$803)</f>
        <v>2896466706.9041176</v>
      </c>
      <c r="M71" s="2">
        <f t="shared" ref="M71:M134" si="6">AVERAGEIFS($E$6:$E$803,$A$6:$A$803,$K71,$C$6:$C$803,M$5)</f>
        <v>2899226097.6237712</v>
      </c>
      <c r="N71" s="2">
        <f>COUNTIF('eu28'!$B$8:$B$35,WDI_gdp!K71)</f>
        <v>0</v>
      </c>
    </row>
    <row r="72" spans="1:14" x14ac:dyDescent="0.3">
      <c r="A72" s="2" t="s">
        <v>143</v>
      </c>
      <c r="B72" s="3" t="s">
        <v>144</v>
      </c>
      <c r="C72" s="2">
        <v>2016</v>
      </c>
      <c r="D72" s="3" t="s">
        <v>489</v>
      </c>
      <c r="E72" s="2">
        <v>2158972129.0030699</v>
      </c>
      <c r="F72" s="2" t="str">
        <f t="shared" si="4"/>
        <v>Bhutan_2016</v>
      </c>
      <c r="K72" s="2" t="s">
        <v>227</v>
      </c>
      <c r="L72" s="2">
        <f t="shared" si="5"/>
        <v>5288326833.1401415</v>
      </c>
      <c r="M72" s="2">
        <f t="shared" si="6"/>
        <v>5353404422.081378</v>
      </c>
      <c r="N72" s="2">
        <f>COUNTIF('eu28'!$B$8:$B$35,WDI_gdp!K72)</f>
        <v>0</v>
      </c>
    </row>
    <row r="73" spans="1:14" x14ac:dyDescent="0.3">
      <c r="A73" s="2" t="s">
        <v>143</v>
      </c>
      <c r="B73" s="3" t="s">
        <v>144</v>
      </c>
      <c r="C73" s="2">
        <v>2017</v>
      </c>
      <c r="D73" s="3" t="s">
        <v>490</v>
      </c>
      <c r="E73" s="2">
        <v>2450364928.0730205</v>
      </c>
      <c r="F73" s="2" t="str">
        <f t="shared" si="4"/>
        <v>Bhutan_2017</v>
      </c>
      <c r="K73" s="2" t="s">
        <v>115</v>
      </c>
      <c r="L73" s="2">
        <f t="shared" si="5"/>
        <v>257068290971.20029</v>
      </c>
      <c r="M73" s="2">
        <f t="shared" si="6"/>
        <v>255016517537.98276</v>
      </c>
      <c r="N73" s="2">
        <f>COUNTIF('eu28'!$B$8:$B$35,WDI_gdp!K73)</f>
        <v>1</v>
      </c>
    </row>
    <row r="74" spans="1:14" x14ac:dyDescent="0.3">
      <c r="A74" s="2" t="s">
        <v>143</v>
      </c>
      <c r="B74" s="3" t="s">
        <v>144</v>
      </c>
      <c r="C74" s="2">
        <v>2018</v>
      </c>
      <c r="D74" s="3" t="s">
        <v>491</v>
      </c>
      <c r="E74" s="2">
        <v>2446866404.9305816</v>
      </c>
      <c r="F74" s="2" t="str">
        <f t="shared" si="4"/>
        <v>Bhutan_2018</v>
      </c>
      <c r="K74" s="2" t="s">
        <v>118</v>
      </c>
      <c r="L74" s="2">
        <f t="shared" si="5"/>
        <v>2616540162595.3687</v>
      </c>
      <c r="M74" s="2">
        <f t="shared" si="6"/>
        <v>2588740901639.8096</v>
      </c>
      <c r="N74" s="2">
        <f>COUNTIF('eu28'!$B$8:$B$35,WDI_gdp!K74)</f>
        <v>1</v>
      </c>
    </row>
    <row r="75" spans="1:14" x14ac:dyDescent="0.3">
      <c r="A75" s="2" t="s">
        <v>10</v>
      </c>
      <c r="B75" s="3" t="s">
        <v>146</v>
      </c>
      <c r="C75" s="2">
        <v>2016</v>
      </c>
      <c r="D75" s="3" t="s">
        <v>489</v>
      </c>
      <c r="E75" s="2">
        <v>33941126200.060638</v>
      </c>
      <c r="F75" s="2" t="str">
        <f t="shared" si="4"/>
        <v>Bolivia_2016</v>
      </c>
      <c r="K75" s="2" t="s">
        <v>231</v>
      </c>
      <c r="L75" s="2" t="e">
        <f t="shared" si="5"/>
        <v>#DIV/0!</v>
      </c>
      <c r="M75" s="2" t="e">
        <f t="shared" si="6"/>
        <v>#DIV/0!</v>
      </c>
      <c r="N75" s="2">
        <f>COUNTIF('eu28'!$B$8:$B$35,WDI_gdp!K75)</f>
        <v>0</v>
      </c>
    </row>
    <row r="76" spans="1:14" x14ac:dyDescent="0.3">
      <c r="A76" s="2" t="s">
        <v>10</v>
      </c>
      <c r="B76" s="3" t="s">
        <v>146</v>
      </c>
      <c r="C76" s="2">
        <v>2017</v>
      </c>
      <c r="D76" s="3" t="s">
        <v>490</v>
      </c>
      <c r="E76" s="2">
        <v>37508642165.336609</v>
      </c>
      <c r="F76" s="2" t="str">
        <f t="shared" si="4"/>
        <v>Bolivia_2017</v>
      </c>
      <c r="K76" s="2" t="s">
        <v>233</v>
      </c>
      <c r="L76" s="2">
        <f t="shared" si="5"/>
        <v>15273568172.537405</v>
      </c>
      <c r="M76" s="2">
        <f t="shared" si="6"/>
        <v>14929488770.731483</v>
      </c>
      <c r="N76" s="2">
        <f>COUNTIF('eu28'!$B$8:$B$35,WDI_gdp!K76)</f>
        <v>0</v>
      </c>
    </row>
    <row r="77" spans="1:14" x14ac:dyDescent="0.3">
      <c r="A77" s="2" t="s">
        <v>10</v>
      </c>
      <c r="B77" s="3" t="s">
        <v>146</v>
      </c>
      <c r="C77" s="2">
        <v>2018</v>
      </c>
      <c r="D77" s="3" t="s">
        <v>491</v>
      </c>
      <c r="E77" s="2">
        <v>40287647930.476112</v>
      </c>
      <c r="F77" s="2" t="str">
        <f t="shared" si="4"/>
        <v>Bolivia_2018</v>
      </c>
      <c r="K77" s="2" t="s">
        <v>235</v>
      </c>
      <c r="L77" s="2">
        <f t="shared" si="5"/>
        <v>1553386755.4175999</v>
      </c>
      <c r="M77" s="2">
        <f t="shared" si="6"/>
        <v>1504909753.2874622</v>
      </c>
      <c r="N77" s="2">
        <f>COUNTIF('eu28'!$B$8:$B$35,WDI_gdp!K77)</f>
        <v>0</v>
      </c>
    </row>
    <row r="78" spans="1:14" x14ac:dyDescent="0.3">
      <c r="A78" s="2" t="s">
        <v>148</v>
      </c>
      <c r="B78" s="3" t="s">
        <v>149</v>
      </c>
      <c r="C78" s="2">
        <v>2016</v>
      </c>
      <c r="D78" s="3" t="s">
        <v>489</v>
      </c>
      <c r="E78" s="2">
        <v>16914287348.981901</v>
      </c>
      <c r="F78" s="2" t="str">
        <f t="shared" si="4"/>
        <v>Bosnia and Herzegovina_2016</v>
      </c>
      <c r="K78" s="2" t="s">
        <v>237</v>
      </c>
      <c r="L78" s="2">
        <f t="shared" si="5"/>
        <v>16328125191.087671</v>
      </c>
      <c r="M78" s="2">
        <f t="shared" si="6"/>
        <v>16242916915.720263</v>
      </c>
      <c r="N78" s="2">
        <f>COUNTIF('eu28'!$B$8:$B$35,WDI_gdp!K78)</f>
        <v>0</v>
      </c>
    </row>
    <row r="79" spans="1:14" x14ac:dyDescent="0.3">
      <c r="A79" s="2" t="s">
        <v>148</v>
      </c>
      <c r="B79" s="3" t="s">
        <v>149</v>
      </c>
      <c r="C79" s="2">
        <v>2017</v>
      </c>
      <c r="D79" s="3" t="s">
        <v>490</v>
      </c>
      <c r="E79" s="2">
        <v>18079075770.671276</v>
      </c>
      <c r="F79" s="2" t="str">
        <f t="shared" si="4"/>
        <v>Bosnia and Herzegovina_2017</v>
      </c>
      <c r="K79" s="2" t="s">
        <v>121</v>
      </c>
      <c r="L79" s="2">
        <f t="shared" si="5"/>
        <v>3708192607771.9395</v>
      </c>
      <c r="M79" s="2">
        <f t="shared" si="6"/>
        <v>3681732583768.502</v>
      </c>
      <c r="N79" s="2">
        <f>COUNTIF('eu28'!$B$8:$B$35,WDI_gdp!K79)</f>
        <v>1</v>
      </c>
    </row>
    <row r="80" spans="1:14" x14ac:dyDescent="0.3">
      <c r="A80" s="2" t="s">
        <v>148</v>
      </c>
      <c r="B80" s="3" t="s">
        <v>149</v>
      </c>
      <c r="C80" s="2">
        <v>2018</v>
      </c>
      <c r="D80" s="3" t="s">
        <v>491</v>
      </c>
      <c r="E80" s="2">
        <v>20177409351.43288</v>
      </c>
      <c r="F80" s="2" t="str">
        <f t="shared" si="4"/>
        <v>Bosnia and Herzegovina_2018</v>
      </c>
      <c r="K80" s="2" t="s">
        <v>24</v>
      </c>
      <c r="L80" s="2">
        <f t="shared" si="5"/>
        <v>61290278825.649956</v>
      </c>
      <c r="M80" s="2">
        <f t="shared" si="6"/>
        <v>60406382898.517403</v>
      </c>
      <c r="N80" s="2">
        <f>COUNTIF('eu28'!$B$8:$B$35,WDI_gdp!K80)</f>
        <v>0</v>
      </c>
    </row>
    <row r="81" spans="1:14" x14ac:dyDescent="0.3">
      <c r="A81" s="2" t="s">
        <v>151</v>
      </c>
      <c r="B81" s="3" t="s">
        <v>152</v>
      </c>
      <c r="C81" s="2">
        <v>2016</v>
      </c>
      <c r="D81" s="3" t="s">
        <v>489</v>
      </c>
      <c r="E81" s="2">
        <v>15082578064.800207</v>
      </c>
      <c r="F81" s="2" t="str">
        <f t="shared" si="4"/>
        <v>Botswana_2016</v>
      </c>
      <c r="K81" s="2" t="s">
        <v>241</v>
      </c>
      <c r="L81" s="2" t="e">
        <f t="shared" si="5"/>
        <v>#DIV/0!</v>
      </c>
      <c r="M81" s="2" t="e">
        <f t="shared" si="6"/>
        <v>#DIV/0!</v>
      </c>
      <c r="N81" s="2">
        <f>COUNTIF('eu28'!$B$8:$B$35,WDI_gdp!K81)</f>
        <v>0</v>
      </c>
    </row>
    <row r="82" spans="1:14" x14ac:dyDescent="0.3">
      <c r="A82" s="2" t="s">
        <v>151</v>
      </c>
      <c r="B82" s="3" t="s">
        <v>152</v>
      </c>
      <c r="C82" s="2">
        <v>2017</v>
      </c>
      <c r="D82" s="3" t="s">
        <v>490</v>
      </c>
      <c r="E82" s="2">
        <v>16088437675.164776</v>
      </c>
      <c r="F82" s="2" t="str">
        <f t="shared" si="4"/>
        <v>Botswana_2017</v>
      </c>
      <c r="K82" s="2" t="s">
        <v>124</v>
      </c>
      <c r="L82" s="2">
        <f t="shared" si="5"/>
        <v>201437903156.10513</v>
      </c>
      <c r="M82" s="2">
        <f t="shared" si="6"/>
        <v>199350781053.18463</v>
      </c>
      <c r="N82" s="2">
        <f>COUNTIF('eu28'!$B$8:$B$35,WDI_gdp!K82)</f>
        <v>1</v>
      </c>
    </row>
    <row r="83" spans="1:14" x14ac:dyDescent="0.3">
      <c r="A83" s="2" t="s">
        <v>151</v>
      </c>
      <c r="B83" s="3" t="s">
        <v>152</v>
      </c>
      <c r="C83" s="2">
        <v>2018</v>
      </c>
      <c r="D83" s="3" t="s">
        <v>491</v>
      </c>
      <c r="E83" s="2">
        <v>16914245098.039217</v>
      </c>
      <c r="F83" s="2" t="str">
        <f t="shared" si="4"/>
        <v>Botswana_2018</v>
      </c>
      <c r="K83" s="2" t="s">
        <v>244</v>
      </c>
      <c r="L83" s="2">
        <f t="shared" si="5"/>
        <v>2866390572.3589454</v>
      </c>
      <c r="M83" s="2">
        <f t="shared" si="6"/>
        <v>2851610655.923912</v>
      </c>
      <c r="N83" s="2">
        <f>COUNTIF('eu28'!$B$8:$B$35,WDI_gdp!K83)</f>
        <v>0</v>
      </c>
    </row>
    <row r="84" spans="1:14" x14ac:dyDescent="0.3">
      <c r="A84" s="2" t="s">
        <v>11</v>
      </c>
      <c r="B84" s="3" t="s">
        <v>153</v>
      </c>
      <c r="C84" s="2">
        <v>2016</v>
      </c>
      <c r="D84" s="3" t="s">
        <v>489</v>
      </c>
      <c r="E84" s="2">
        <v>1795693265810.2322</v>
      </c>
      <c r="F84" s="2" t="str">
        <f t="shared" si="4"/>
        <v>Brazil_2016</v>
      </c>
      <c r="K84" s="2" t="s">
        <v>246</v>
      </c>
      <c r="L84" s="2">
        <f t="shared" si="5"/>
        <v>1117949827.1604939</v>
      </c>
      <c r="M84" s="2">
        <f t="shared" si="6"/>
        <v>1125685185.1851852</v>
      </c>
      <c r="N84" s="2">
        <f>COUNTIF('eu28'!$B$8:$B$35,WDI_gdp!K84)</f>
        <v>0</v>
      </c>
    </row>
    <row r="85" spans="1:14" x14ac:dyDescent="0.3">
      <c r="A85" s="2" t="s">
        <v>11</v>
      </c>
      <c r="B85" s="3" t="s">
        <v>153</v>
      </c>
      <c r="C85" s="2">
        <v>2017</v>
      </c>
      <c r="D85" s="3" t="s">
        <v>490</v>
      </c>
      <c r="E85" s="2">
        <v>2063514688761.9761</v>
      </c>
      <c r="F85" s="2" t="str">
        <f t="shared" si="4"/>
        <v>Brazil_2017</v>
      </c>
      <c r="K85" s="2" t="s">
        <v>248</v>
      </c>
      <c r="L85" s="2">
        <f t="shared" si="5"/>
        <v>5991333333.333333</v>
      </c>
      <c r="M85" s="2">
        <f t="shared" si="6"/>
        <v>6013000000</v>
      </c>
      <c r="N85" s="2">
        <f>COUNTIF('eu28'!$B$8:$B$35,WDI_gdp!K85)</f>
        <v>0</v>
      </c>
    </row>
    <row r="86" spans="1:14" x14ac:dyDescent="0.3">
      <c r="A86" s="2" t="s">
        <v>11</v>
      </c>
      <c r="B86" s="3" t="s">
        <v>153</v>
      </c>
      <c r="C86" s="2">
        <v>2018</v>
      </c>
      <c r="D86" s="3" t="s">
        <v>491</v>
      </c>
      <c r="E86" s="2">
        <v>1916933708381.8914</v>
      </c>
      <c r="F86" s="2" t="str">
        <f t="shared" si="4"/>
        <v>Brazil_2018</v>
      </c>
      <c r="K86" s="2" t="s">
        <v>25</v>
      </c>
      <c r="L86" s="2">
        <f t="shared" si="5"/>
        <v>70305481062.151413</v>
      </c>
      <c r="M86" s="2">
        <f t="shared" si="6"/>
        <v>71654134378.529922</v>
      </c>
      <c r="N86" s="2">
        <f>COUNTIF('eu28'!$B$8:$B$35,WDI_gdp!K86)</f>
        <v>0</v>
      </c>
    </row>
    <row r="87" spans="1:14" x14ac:dyDescent="0.3">
      <c r="A87" s="2" t="s">
        <v>155</v>
      </c>
      <c r="B87" s="3" t="s">
        <v>156</v>
      </c>
      <c r="C87" s="2">
        <v>2016</v>
      </c>
      <c r="D87" s="3" t="s">
        <v>489</v>
      </c>
      <c r="E87" s="2" t="s">
        <v>492</v>
      </c>
      <c r="F87" s="2" t="str">
        <f t="shared" si="4"/>
        <v>British Virgin Islands_2016</v>
      </c>
      <c r="K87" s="2" t="s">
        <v>251</v>
      </c>
      <c r="L87" s="2">
        <f t="shared" si="5"/>
        <v>10259218061.445061</v>
      </c>
      <c r="M87" s="2">
        <f t="shared" si="6"/>
        <v>10324668266.592081</v>
      </c>
      <c r="N87" s="2">
        <f>COUNTIF('eu28'!$B$8:$B$35,WDI_gdp!K87)</f>
        <v>0</v>
      </c>
    </row>
    <row r="88" spans="1:14" x14ac:dyDescent="0.3">
      <c r="A88" s="2" t="s">
        <v>155</v>
      </c>
      <c r="B88" s="3" t="s">
        <v>156</v>
      </c>
      <c r="C88" s="2">
        <v>2017</v>
      </c>
      <c r="D88" s="3" t="s">
        <v>490</v>
      </c>
      <c r="E88" s="2" t="s">
        <v>492</v>
      </c>
      <c r="F88" s="2" t="str">
        <f t="shared" si="4"/>
        <v>British Virgin Islands_2017</v>
      </c>
      <c r="K88" s="2" t="s">
        <v>253</v>
      </c>
      <c r="L88" s="2">
        <f t="shared" si="5"/>
        <v>1344604063.2580318</v>
      </c>
      <c r="M88" s="2">
        <f t="shared" si="6"/>
        <v>1350177127.552304</v>
      </c>
      <c r="N88" s="2">
        <f>COUNTIF('eu28'!$B$8:$B$35,WDI_gdp!K88)</f>
        <v>0</v>
      </c>
    </row>
    <row r="89" spans="1:14" x14ac:dyDescent="0.3">
      <c r="A89" s="2" t="s">
        <v>155</v>
      </c>
      <c r="B89" s="3" t="s">
        <v>156</v>
      </c>
      <c r="C89" s="2">
        <v>2018</v>
      </c>
      <c r="D89" s="3" t="s">
        <v>491</v>
      </c>
      <c r="E89" s="2" t="s">
        <v>492</v>
      </c>
      <c r="F89" s="2" t="str">
        <f t="shared" si="4"/>
        <v>British Virgin Islands_2018</v>
      </c>
      <c r="K89" s="2" t="s">
        <v>255</v>
      </c>
      <c r="L89" s="2">
        <f t="shared" si="5"/>
        <v>4672835969.3142042</v>
      </c>
      <c r="M89" s="2">
        <f t="shared" si="6"/>
        <v>4748174334.1404362</v>
      </c>
      <c r="N89" s="2">
        <f>COUNTIF('eu28'!$B$8:$B$35,WDI_gdp!K89)</f>
        <v>0</v>
      </c>
    </row>
    <row r="90" spans="1:14" x14ac:dyDescent="0.3">
      <c r="A90" s="2" t="s">
        <v>157</v>
      </c>
      <c r="B90" s="3" t="s">
        <v>158</v>
      </c>
      <c r="C90" s="2">
        <v>2016</v>
      </c>
      <c r="D90" s="3" t="s">
        <v>489</v>
      </c>
      <c r="E90" s="2">
        <v>11400854267.718817</v>
      </c>
      <c r="F90" s="2" t="str">
        <f t="shared" si="4"/>
        <v>Brunei Darussalam_2016</v>
      </c>
      <c r="K90" s="2" t="s">
        <v>257</v>
      </c>
      <c r="L90" s="2">
        <f t="shared" si="5"/>
        <v>15159429488.111475</v>
      </c>
      <c r="M90" s="2">
        <f t="shared" si="6"/>
        <v>15035560372.644314</v>
      </c>
      <c r="N90" s="2">
        <f>COUNTIF('eu28'!$B$8:$B$35,WDI_gdp!K90)</f>
        <v>0</v>
      </c>
    </row>
    <row r="91" spans="1:14" x14ac:dyDescent="0.3">
      <c r="A91" s="2" t="s">
        <v>157</v>
      </c>
      <c r="B91" s="3" t="s">
        <v>158</v>
      </c>
      <c r="C91" s="2">
        <v>2017</v>
      </c>
      <c r="D91" s="3" t="s">
        <v>490</v>
      </c>
      <c r="E91" s="2">
        <v>12128104859.14983</v>
      </c>
      <c r="F91" s="2" t="str">
        <f t="shared" si="4"/>
        <v>Brunei Darussalam_2017</v>
      </c>
      <c r="K91" s="2" t="s">
        <v>26</v>
      </c>
      <c r="L91" s="2">
        <f t="shared" si="5"/>
        <v>22814159085.265865</v>
      </c>
      <c r="M91" s="2">
        <f t="shared" si="6"/>
        <v>22975415842.464752</v>
      </c>
      <c r="N91" s="2">
        <f>COUNTIF('eu28'!$B$8:$B$35,WDI_gdp!K91)</f>
        <v>0</v>
      </c>
    </row>
    <row r="92" spans="1:14" x14ac:dyDescent="0.3">
      <c r="A92" s="2" t="s">
        <v>157</v>
      </c>
      <c r="B92" s="3" t="s">
        <v>158</v>
      </c>
      <c r="C92" s="2">
        <v>2018</v>
      </c>
      <c r="D92" s="3" t="s">
        <v>491</v>
      </c>
      <c r="E92" s="2">
        <v>13567351175.031507</v>
      </c>
      <c r="F92" s="2" t="str">
        <f t="shared" si="4"/>
        <v>Brunei Darussalam_2018</v>
      </c>
      <c r="K92" s="2" t="s">
        <v>260</v>
      </c>
      <c r="L92" s="2">
        <f t="shared" si="5"/>
        <v>341257774172.78326</v>
      </c>
      <c r="M92" s="2">
        <f t="shared" si="6"/>
        <v>341244161576.75922</v>
      </c>
      <c r="N92" s="2">
        <f>COUNTIF('eu28'!$B$8:$B$35,WDI_gdp!K92)</f>
        <v>0</v>
      </c>
    </row>
    <row r="93" spans="1:14" x14ac:dyDescent="0.3">
      <c r="A93" s="2" t="s">
        <v>159</v>
      </c>
      <c r="B93" s="3" t="s">
        <v>160</v>
      </c>
      <c r="C93" s="2">
        <v>2016</v>
      </c>
      <c r="D93" s="3" t="s">
        <v>489</v>
      </c>
      <c r="E93" s="2">
        <v>53953897624.434387</v>
      </c>
      <c r="F93" s="2" t="str">
        <f t="shared" si="4"/>
        <v>Bulgaria_2016</v>
      </c>
      <c r="K93" s="2" t="s">
        <v>128</v>
      </c>
      <c r="L93" s="2">
        <f t="shared" si="5"/>
        <v>144119729230.30655</v>
      </c>
      <c r="M93" s="2">
        <f t="shared" si="6"/>
        <v>143136245596.98792</v>
      </c>
      <c r="N93" s="2">
        <f>COUNTIF('eu28'!$B$8:$B$35,WDI_gdp!K93)</f>
        <v>1</v>
      </c>
    </row>
    <row r="94" spans="1:14" x14ac:dyDescent="0.3">
      <c r="A94" s="2" t="s">
        <v>159</v>
      </c>
      <c r="B94" s="3" t="s">
        <v>160</v>
      </c>
      <c r="C94" s="2">
        <v>2017</v>
      </c>
      <c r="D94" s="3" t="s">
        <v>490</v>
      </c>
      <c r="E94" s="2">
        <v>59199447421.492363</v>
      </c>
      <c r="F94" s="2" t="str">
        <f t="shared" si="4"/>
        <v>Bulgaria_2017</v>
      </c>
      <c r="K94" s="2" t="s">
        <v>27</v>
      </c>
      <c r="L94" s="2">
        <f t="shared" si="5"/>
        <v>23929505655.320759</v>
      </c>
      <c r="M94" s="2">
        <f t="shared" si="6"/>
        <v>24728285177.460316</v>
      </c>
      <c r="N94" s="2">
        <f>COUNTIF('eu28'!$B$8:$B$35,WDI_gdp!K94)</f>
        <v>0</v>
      </c>
    </row>
    <row r="95" spans="1:14" x14ac:dyDescent="0.3">
      <c r="A95" s="2" t="s">
        <v>159</v>
      </c>
      <c r="B95" s="3" t="s">
        <v>160</v>
      </c>
      <c r="C95" s="2">
        <v>2018</v>
      </c>
      <c r="D95" s="3" t="s">
        <v>491</v>
      </c>
      <c r="E95" s="2">
        <v>66363422450.211227</v>
      </c>
      <c r="F95" s="2" t="str">
        <f t="shared" si="4"/>
        <v>Bulgaria_2018</v>
      </c>
      <c r="K95" s="2" t="s">
        <v>28</v>
      </c>
      <c r="L95" s="2">
        <f t="shared" si="5"/>
        <v>2549127569886.313</v>
      </c>
      <c r="M95" s="2">
        <f t="shared" si="6"/>
        <v>2651472946374.9072</v>
      </c>
      <c r="N95" s="2">
        <f>COUNTIF('eu28'!$B$8:$B$35,WDI_gdp!K95)</f>
        <v>0</v>
      </c>
    </row>
    <row r="96" spans="1:14" x14ac:dyDescent="0.3">
      <c r="A96" s="2" t="s">
        <v>12</v>
      </c>
      <c r="B96" s="3" t="s">
        <v>162</v>
      </c>
      <c r="C96" s="2">
        <v>2016</v>
      </c>
      <c r="D96" s="3" t="s">
        <v>489</v>
      </c>
      <c r="E96" s="2">
        <v>12833363370.174025</v>
      </c>
      <c r="F96" s="2" t="str">
        <f t="shared" si="4"/>
        <v>Burkina Faso_2016</v>
      </c>
      <c r="K96" s="2" t="s">
        <v>29</v>
      </c>
      <c r="L96" s="2">
        <f t="shared" si="5"/>
        <v>996589212585.18127</v>
      </c>
      <c r="M96" s="2">
        <f t="shared" si="6"/>
        <v>1015618742565.8127</v>
      </c>
      <c r="N96" s="2">
        <f>COUNTIF('eu28'!$B$8:$B$35,WDI_gdp!K96)</f>
        <v>0</v>
      </c>
    </row>
    <row r="97" spans="1:14" x14ac:dyDescent="0.3">
      <c r="A97" s="2" t="s">
        <v>12</v>
      </c>
      <c r="B97" s="3" t="s">
        <v>162</v>
      </c>
      <c r="C97" s="2">
        <v>2017</v>
      </c>
      <c r="D97" s="3" t="s">
        <v>490</v>
      </c>
      <c r="E97" s="2">
        <v>14106956830.085659</v>
      </c>
      <c r="F97" s="2" t="str">
        <f t="shared" si="4"/>
        <v>Burkina Faso_2017</v>
      </c>
      <c r="K97" s="2" t="s">
        <v>266</v>
      </c>
      <c r="L97" s="2">
        <f t="shared" si="5"/>
        <v>385895173549.76788</v>
      </c>
      <c r="M97" s="2">
        <f t="shared" si="6"/>
        <v>445345256459.10547</v>
      </c>
      <c r="N97" s="2">
        <f>COUNTIF('eu28'!$B$8:$B$35,WDI_gdp!K97)</f>
        <v>0</v>
      </c>
    </row>
    <row r="98" spans="1:14" x14ac:dyDescent="0.3">
      <c r="A98" s="2" t="s">
        <v>12</v>
      </c>
      <c r="B98" s="3" t="s">
        <v>162</v>
      </c>
      <c r="C98" s="2">
        <v>2018</v>
      </c>
      <c r="D98" s="3" t="s">
        <v>491</v>
      </c>
      <c r="E98" s="2">
        <v>15890065019.76338</v>
      </c>
      <c r="F98" s="2" t="str">
        <f t="shared" si="4"/>
        <v>Burkina Faso_2018</v>
      </c>
      <c r="K98" s="2" t="s">
        <v>268</v>
      </c>
      <c r="L98" s="2">
        <f t="shared" si="5"/>
        <v>193729205944.19717</v>
      </c>
      <c r="M98" s="2">
        <f t="shared" si="6"/>
        <v>187217660050.67569</v>
      </c>
      <c r="N98" s="2">
        <f>COUNTIF('eu28'!$B$8:$B$35,WDI_gdp!K98)</f>
        <v>0</v>
      </c>
    </row>
    <row r="99" spans="1:14" x14ac:dyDescent="0.3">
      <c r="A99" s="2" t="s">
        <v>13</v>
      </c>
      <c r="B99" s="3" t="s">
        <v>164</v>
      </c>
      <c r="C99" s="2">
        <v>2016</v>
      </c>
      <c r="D99" s="3" t="s">
        <v>489</v>
      </c>
      <c r="E99" s="2">
        <v>2732808556.8417187</v>
      </c>
      <c r="F99" s="2" t="str">
        <f t="shared" si="4"/>
        <v>Burundi_2016</v>
      </c>
      <c r="K99" s="2" t="s">
        <v>133</v>
      </c>
      <c r="L99" s="2">
        <f t="shared" si="5"/>
        <v>339393738174.42041</v>
      </c>
      <c r="M99" s="2">
        <f t="shared" si="6"/>
        <v>334602299873.02905</v>
      </c>
      <c r="N99" s="2">
        <f>COUNTIF('eu28'!$B$8:$B$35,WDI_gdp!K99)</f>
        <v>1</v>
      </c>
    </row>
    <row r="100" spans="1:14" x14ac:dyDescent="0.3">
      <c r="A100" s="2" t="s">
        <v>13</v>
      </c>
      <c r="B100" s="3" t="s">
        <v>164</v>
      </c>
      <c r="C100" s="2">
        <v>2017</v>
      </c>
      <c r="D100" s="3" t="s">
        <v>490</v>
      </c>
      <c r="E100" s="2">
        <v>2748180473.7133303</v>
      </c>
      <c r="F100" s="2" t="str">
        <f t="shared" si="4"/>
        <v>Burundi_2017</v>
      </c>
      <c r="K100" s="2" t="s">
        <v>271</v>
      </c>
      <c r="L100" s="2">
        <f t="shared" si="5"/>
        <v>7106080969.637517</v>
      </c>
      <c r="M100" s="2">
        <f t="shared" si="6"/>
        <v>6979581724.5817242</v>
      </c>
      <c r="N100" s="2">
        <f>COUNTIF('eu28'!$B$8:$B$35,WDI_gdp!K100)</f>
        <v>0</v>
      </c>
    </row>
    <row r="101" spans="1:14" x14ac:dyDescent="0.3">
      <c r="A101" s="2" t="s">
        <v>13</v>
      </c>
      <c r="B101" s="3" t="s">
        <v>164</v>
      </c>
      <c r="C101" s="2">
        <v>2018</v>
      </c>
      <c r="D101" s="3" t="s">
        <v>491</v>
      </c>
      <c r="E101" s="2">
        <v>2668495742.8844323</v>
      </c>
      <c r="F101" s="2" t="str">
        <f t="shared" si="4"/>
        <v>Burundi_2018</v>
      </c>
      <c r="K101" s="2" t="s">
        <v>30</v>
      </c>
      <c r="L101" s="2">
        <f t="shared" si="5"/>
        <v>349314294088.38776</v>
      </c>
      <c r="M101" s="2">
        <f t="shared" si="6"/>
        <v>355277223507.48499</v>
      </c>
      <c r="N101" s="2">
        <f>COUNTIF('eu28'!$B$8:$B$35,WDI_gdp!K101)</f>
        <v>0</v>
      </c>
    </row>
    <row r="102" spans="1:14" x14ac:dyDescent="0.3">
      <c r="A102" s="2" t="s">
        <v>166</v>
      </c>
      <c r="B102" s="3" t="s">
        <v>167</v>
      </c>
      <c r="C102" s="2">
        <v>2016</v>
      </c>
      <c r="D102" s="3" t="s">
        <v>489</v>
      </c>
      <c r="E102" s="2">
        <v>1662998677.8842537</v>
      </c>
      <c r="F102" s="2" t="str">
        <f t="shared" ref="F102:F134" si="7">A102&amp;"_"&amp;C102</f>
        <v>Cabo Verde_2016</v>
      </c>
      <c r="K102" s="2" t="s">
        <v>137</v>
      </c>
      <c r="L102" s="2">
        <f t="shared" si="5"/>
        <v>1974552937458.8274</v>
      </c>
      <c r="M102" s="2">
        <f t="shared" si="6"/>
        <v>1956950469673.2871</v>
      </c>
      <c r="N102" s="2">
        <f>COUNTIF('eu28'!$B$8:$B$35,WDI_gdp!K102)</f>
        <v>1</v>
      </c>
    </row>
    <row r="103" spans="1:14" x14ac:dyDescent="0.3">
      <c r="A103" s="2" t="s">
        <v>166</v>
      </c>
      <c r="B103" s="3" t="s">
        <v>167</v>
      </c>
      <c r="C103" s="2">
        <v>2017</v>
      </c>
      <c r="D103" s="3" t="s">
        <v>490</v>
      </c>
      <c r="E103" s="2">
        <v>1768319144.0021822</v>
      </c>
      <c r="F103" s="2" t="str">
        <f t="shared" si="7"/>
        <v>Cabo Verde_2017</v>
      </c>
      <c r="K103" s="2" t="s">
        <v>275</v>
      </c>
      <c r="L103" s="2">
        <f t="shared" si="5"/>
        <v>14872297747.656065</v>
      </c>
      <c r="M103" s="2">
        <f t="shared" si="6"/>
        <v>14808989993.318459</v>
      </c>
      <c r="N103" s="2">
        <f>COUNTIF('eu28'!$B$8:$B$35,WDI_gdp!K103)</f>
        <v>0</v>
      </c>
    </row>
    <row r="104" spans="1:14" x14ac:dyDescent="0.3">
      <c r="A104" s="2" t="s">
        <v>166</v>
      </c>
      <c r="B104" s="3" t="s">
        <v>167</v>
      </c>
      <c r="C104" s="2">
        <v>2018</v>
      </c>
      <c r="D104" s="3" t="s">
        <v>491</v>
      </c>
      <c r="E104" s="2">
        <v>1966503222.7675872</v>
      </c>
      <c r="F104" s="2" t="str">
        <f t="shared" si="7"/>
        <v>Cabo Verde_2018</v>
      </c>
      <c r="K104" s="2" t="s">
        <v>31</v>
      </c>
      <c r="L104" s="2">
        <f t="shared" si="5"/>
        <v>4990468912450.6709</v>
      </c>
      <c r="M104" s="2">
        <f t="shared" si="6"/>
        <v>4930837369151.4219</v>
      </c>
      <c r="N104" s="2">
        <f>COUNTIF('eu28'!$B$8:$B$35,WDI_gdp!K104)</f>
        <v>0</v>
      </c>
    </row>
    <row r="105" spans="1:14" x14ac:dyDescent="0.3">
      <c r="A105" s="2" t="s">
        <v>170</v>
      </c>
      <c r="B105" s="3" t="s">
        <v>171</v>
      </c>
      <c r="C105" s="2">
        <v>2016</v>
      </c>
      <c r="D105" s="3" t="s">
        <v>489</v>
      </c>
      <c r="E105" s="2">
        <v>20016747754.019238</v>
      </c>
      <c r="F105" s="2" t="str">
        <f t="shared" si="7"/>
        <v>Cambodia_2016</v>
      </c>
      <c r="K105" s="2" t="s">
        <v>278</v>
      </c>
      <c r="L105" s="2">
        <f t="shared" si="5"/>
        <v>41411208215.96244</v>
      </c>
      <c r="M105" s="2">
        <f t="shared" si="6"/>
        <v>41408960845.070427</v>
      </c>
      <c r="N105" s="2">
        <f>COUNTIF('eu28'!$B$8:$B$35,WDI_gdp!K105)</f>
        <v>0</v>
      </c>
    </row>
    <row r="106" spans="1:14" x14ac:dyDescent="0.3">
      <c r="A106" s="2" t="s">
        <v>170</v>
      </c>
      <c r="B106" s="3" t="s">
        <v>171</v>
      </c>
      <c r="C106" s="2">
        <v>2017</v>
      </c>
      <c r="D106" s="3" t="s">
        <v>490</v>
      </c>
      <c r="E106" s="2">
        <v>22177200511.581059</v>
      </c>
      <c r="F106" s="2" t="str">
        <f t="shared" si="7"/>
        <v>Cambodia_2017</v>
      </c>
      <c r="K106" s="2" t="s">
        <v>32</v>
      </c>
      <c r="L106" s="2">
        <f t="shared" si="5"/>
        <v>161141371846.41977</v>
      </c>
      <c r="M106" s="2">
        <f t="shared" si="6"/>
        <v>166805800595.7037</v>
      </c>
      <c r="N106" s="2">
        <f>COUNTIF('eu28'!$B$8:$B$35,WDI_gdp!K106)</f>
        <v>0</v>
      </c>
    </row>
    <row r="107" spans="1:14" x14ac:dyDescent="0.3">
      <c r="A107" s="2" t="s">
        <v>170</v>
      </c>
      <c r="B107" s="3" t="s">
        <v>171</v>
      </c>
      <c r="C107" s="2">
        <v>2018</v>
      </c>
      <c r="D107" s="3" t="s">
        <v>491</v>
      </c>
      <c r="E107" s="2">
        <v>24571753583.492203</v>
      </c>
      <c r="F107" s="2" t="str">
        <f t="shared" si="7"/>
        <v>Cambodia_2018</v>
      </c>
      <c r="K107" s="2" t="s">
        <v>33</v>
      </c>
      <c r="L107" s="2">
        <f t="shared" si="5"/>
        <v>83017959501.219009</v>
      </c>
      <c r="M107" s="2">
        <f t="shared" si="6"/>
        <v>82035800868.187012</v>
      </c>
      <c r="N107" s="2">
        <f>COUNTIF('eu28'!$B$8:$B$35,WDI_gdp!K107)</f>
        <v>0</v>
      </c>
    </row>
    <row r="108" spans="1:14" x14ac:dyDescent="0.3">
      <c r="A108" s="2" t="s">
        <v>173</v>
      </c>
      <c r="B108" s="3" t="s">
        <v>174</v>
      </c>
      <c r="C108" s="2">
        <v>2016</v>
      </c>
      <c r="D108" s="3" t="s">
        <v>489</v>
      </c>
      <c r="E108" s="2">
        <v>33814337900.283089</v>
      </c>
      <c r="F108" s="2" t="str">
        <f t="shared" si="7"/>
        <v>Cameroon_2016</v>
      </c>
      <c r="K108" s="2" t="s">
        <v>282</v>
      </c>
      <c r="L108" s="2">
        <f t="shared" si="5"/>
        <v>188587376.50999105</v>
      </c>
      <c r="M108" s="2">
        <f t="shared" si="6"/>
        <v>187276124.79059088</v>
      </c>
      <c r="N108" s="2">
        <f>COUNTIF('eu28'!$B$8:$B$35,WDI_gdp!K108)</f>
        <v>0</v>
      </c>
    </row>
    <row r="109" spans="1:14" x14ac:dyDescent="0.3">
      <c r="A109" s="2" t="s">
        <v>173</v>
      </c>
      <c r="B109" s="3" t="s">
        <v>174</v>
      </c>
      <c r="C109" s="2">
        <v>2017</v>
      </c>
      <c r="D109" s="3" t="s">
        <v>490</v>
      </c>
      <c r="E109" s="2">
        <v>36098550141.589684</v>
      </c>
      <c r="F109" s="2" t="str">
        <f t="shared" si="7"/>
        <v>Cameroon_2017</v>
      </c>
      <c r="K109" s="2" t="s">
        <v>493</v>
      </c>
      <c r="L109" s="2" t="e">
        <f t="shared" si="5"/>
        <v>#DIV/0!</v>
      </c>
      <c r="M109" s="2" t="e">
        <f t="shared" si="6"/>
        <v>#DIV/0!</v>
      </c>
      <c r="N109" s="2">
        <f>COUNTIF('eu28'!$B$8:$B$35,WDI_gdp!K109)</f>
        <v>0</v>
      </c>
    </row>
    <row r="110" spans="1:14" x14ac:dyDescent="0.3">
      <c r="A110" s="2" t="s">
        <v>173</v>
      </c>
      <c r="B110" s="3" t="s">
        <v>174</v>
      </c>
      <c r="C110" s="2">
        <v>2018</v>
      </c>
      <c r="D110" s="3" t="s">
        <v>491</v>
      </c>
      <c r="E110" s="2">
        <v>39973839064.608383</v>
      </c>
      <c r="F110" s="2" t="str">
        <f t="shared" si="7"/>
        <v>Cameroon_2018</v>
      </c>
      <c r="K110" s="2" t="s">
        <v>142</v>
      </c>
      <c r="L110" s="2">
        <f t="shared" si="5"/>
        <v>1616286236233.8074</v>
      </c>
      <c r="M110" s="2">
        <f t="shared" si="6"/>
        <v>1623901496835.7908</v>
      </c>
      <c r="N110" s="2">
        <f>COUNTIF('eu28'!$B$8:$B$35,WDI_gdp!K110)</f>
        <v>0</v>
      </c>
    </row>
    <row r="111" spans="1:14" x14ac:dyDescent="0.3">
      <c r="A111" s="2" t="s">
        <v>14</v>
      </c>
      <c r="B111" s="3" t="s">
        <v>176</v>
      </c>
      <c r="C111" s="2">
        <v>2016</v>
      </c>
      <c r="D111" s="3" t="s">
        <v>489</v>
      </c>
      <c r="E111" s="2">
        <v>1527994741907.425</v>
      </c>
      <c r="F111" s="2" t="str">
        <f t="shared" si="7"/>
        <v>Canada_2016</v>
      </c>
      <c r="K111" s="2" t="s">
        <v>287</v>
      </c>
      <c r="L111" s="2">
        <f t="shared" si="5"/>
        <v>7247384836.7948122</v>
      </c>
      <c r="M111" s="2">
        <f t="shared" si="6"/>
        <v>7180813375.5083599</v>
      </c>
      <c r="N111" s="2">
        <f>COUNTIF('eu28'!$B$8:$B$35,WDI_gdp!K111)</f>
        <v>0</v>
      </c>
    </row>
    <row r="112" spans="1:14" x14ac:dyDescent="0.3">
      <c r="A112" s="2" t="s">
        <v>14</v>
      </c>
      <c r="B112" s="3" t="s">
        <v>176</v>
      </c>
      <c r="C112" s="2">
        <v>2017</v>
      </c>
      <c r="D112" s="3" t="s">
        <v>490</v>
      </c>
      <c r="E112" s="2">
        <v>1649265644244.095</v>
      </c>
      <c r="F112" s="2" t="str">
        <f t="shared" si="7"/>
        <v>Canada_2017</v>
      </c>
      <c r="K112" s="2" t="s">
        <v>290</v>
      </c>
      <c r="L112" s="2">
        <f t="shared" si="5"/>
        <v>122769854813.39763</v>
      </c>
      <c r="M112" s="2">
        <f t="shared" si="6"/>
        <v>120707435542.36729</v>
      </c>
      <c r="N112" s="2">
        <f>COUNTIF('eu28'!$B$8:$B$35,WDI_gdp!K112)</f>
        <v>0</v>
      </c>
    </row>
    <row r="113" spans="1:14" x14ac:dyDescent="0.3">
      <c r="A113" s="2" t="s">
        <v>14</v>
      </c>
      <c r="B113" s="3" t="s">
        <v>176</v>
      </c>
      <c r="C113" s="2">
        <v>2018</v>
      </c>
      <c r="D113" s="3" t="s">
        <v>491</v>
      </c>
      <c r="E113" s="2">
        <v>1725329192783.0239</v>
      </c>
      <c r="F113" s="2" t="str">
        <f t="shared" si="7"/>
        <v>Canada_2018</v>
      </c>
      <c r="K113" s="2" t="s">
        <v>292</v>
      </c>
      <c r="L113" s="2">
        <f t="shared" si="5"/>
        <v>7595711834.7875824</v>
      </c>
      <c r="M113" s="2">
        <f t="shared" si="6"/>
        <v>7702934800.1283636</v>
      </c>
      <c r="N113" s="2">
        <f>COUNTIF('eu28'!$B$8:$B$35,WDI_gdp!K113)</f>
        <v>0</v>
      </c>
    </row>
    <row r="114" spans="1:14" x14ac:dyDescent="0.3">
      <c r="A114" s="2" t="s">
        <v>177</v>
      </c>
      <c r="B114" s="3" t="s">
        <v>178</v>
      </c>
      <c r="C114" s="2">
        <v>2016</v>
      </c>
      <c r="D114" s="3" t="s">
        <v>489</v>
      </c>
      <c r="E114" s="2">
        <v>4909498979.959198</v>
      </c>
      <c r="F114" s="2" t="str">
        <f t="shared" si="7"/>
        <v>Cayman Islands_2016</v>
      </c>
      <c r="K114" s="2" t="s">
        <v>294</v>
      </c>
      <c r="L114" s="2">
        <f t="shared" si="5"/>
        <v>17041769611.555613</v>
      </c>
      <c r="M114" s="2">
        <f t="shared" si="6"/>
        <v>17071162084.406733</v>
      </c>
      <c r="N114" s="2">
        <f>COUNTIF('eu28'!$B$8:$B$35,WDI_gdp!K114)</f>
        <v>0</v>
      </c>
    </row>
    <row r="115" spans="1:14" x14ac:dyDescent="0.3">
      <c r="A115" s="2" t="s">
        <v>177</v>
      </c>
      <c r="B115" s="3" t="s">
        <v>178</v>
      </c>
      <c r="C115" s="2">
        <v>2017</v>
      </c>
      <c r="D115" s="3" t="s">
        <v>490</v>
      </c>
      <c r="E115" s="2">
        <v>5166467298.691947</v>
      </c>
      <c r="F115" s="2" t="str">
        <f t="shared" si="7"/>
        <v>Cayman Islands_2017</v>
      </c>
      <c r="K115" s="2" t="s">
        <v>145</v>
      </c>
      <c r="L115" s="2">
        <f t="shared" si="5"/>
        <v>30961751255.454502</v>
      </c>
      <c r="M115" s="2">
        <f t="shared" si="6"/>
        <v>30408509601.800346</v>
      </c>
      <c r="N115" s="2">
        <f>COUNTIF('eu28'!$B$8:$B$35,WDI_gdp!K115)</f>
        <v>1</v>
      </c>
    </row>
    <row r="116" spans="1:14" x14ac:dyDescent="0.3">
      <c r="A116" s="2" t="s">
        <v>177</v>
      </c>
      <c r="B116" s="3" t="s">
        <v>178</v>
      </c>
      <c r="C116" s="2">
        <v>2018</v>
      </c>
      <c r="D116" s="3" t="s">
        <v>491</v>
      </c>
      <c r="E116" s="2">
        <v>5522625585.0234003</v>
      </c>
      <c r="F116" s="2" t="str">
        <f t="shared" si="7"/>
        <v>Cayman Islands_2018</v>
      </c>
      <c r="K116" s="2" t="s">
        <v>297</v>
      </c>
      <c r="L116" s="2">
        <f t="shared" si="5"/>
        <v>53330092267.240685</v>
      </c>
      <c r="M116" s="2">
        <f t="shared" si="6"/>
        <v>53324800958.611877</v>
      </c>
      <c r="N116" s="2">
        <f>COUNTIF('eu28'!$B$8:$B$35,WDI_gdp!K116)</f>
        <v>0</v>
      </c>
    </row>
    <row r="117" spans="1:14" x14ac:dyDescent="0.3">
      <c r="A117" s="2" t="s">
        <v>179</v>
      </c>
      <c r="B117" s="3" t="s">
        <v>180</v>
      </c>
      <c r="C117" s="2">
        <v>2016</v>
      </c>
      <c r="D117" s="3" t="s">
        <v>489</v>
      </c>
      <c r="E117" s="2">
        <v>1825018190.8507109</v>
      </c>
      <c r="F117" s="2" t="str">
        <f t="shared" si="7"/>
        <v>Central African Republic_2016</v>
      </c>
      <c r="K117" s="2" t="s">
        <v>299</v>
      </c>
      <c r="L117" s="2">
        <f t="shared" si="5"/>
        <v>2311771403.4759431</v>
      </c>
      <c r="M117" s="2">
        <f t="shared" si="6"/>
        <v>2306843528.5285287</v>
      </c>
      <c r="N117" s="2">
        <f>COUNTIF('eu28'!$B$8:$B$35,WDI_gdp!K117)</f>
        <v>0</v>
      </c>
    </row>
    <row r="118" spans="1:14" x14ac:dyDescent="0.3">
      <c r="A118" s="2" t="s">
        <v>179</v>
      </c>
      <c r="B118" s="3" t="s">
        <v>180</v>
      </c>
      <c r="C118" s="2">
        <v>2017</v>
      </c>
      <c r="D118" s="3" t="s">
        <v>490</v>
      </c>
      <c r="E118" s="2">
        <v>2072349794.2330134</v>
      </c>
      <c r="F118" s="2" t="str">
        <f t="shared" si="7"/>
        <v>Central African Republic_2017</v>
      </c>
      <c r="K118" s="2" t="s">
        <v>301</v>
      </c>
      <c r="L118" s="2">
        <f t="shared" si="5"/>
        <v>3403959266.6666665</v>
      </c>
      <c r="M118" s="2">
        <f t="shared" si="6"/>
        <v>3390703400</v>
      </c>
      <c r="N118" s="2">
        <f>COUNTIF('eu28'!$B$8:$B$35,WDI_gdp!K118)</f>
        <v>0</v>
      </c>
    </row>
    <row r="119" spans="1:14" x14ac:dyDescent="0.3">
      <c r="A119" s="2" t="s">
        <v>179</v>
      </c>
      <c r="B119" s="3" t="s">
        <v>180</v>
      </c>
      <c r="C119" s="2">
        <v>2018</v>
      </c>
      <c r="D119" s="3" t="s">
        <v>491</v>
      </c>
      <c r="E119" s="2">
        <v>2220978978.1734152</v>
      </c>
      <c r="F119" s="2" t="str">
        <f t="shared" si="7"/>
        <v>Central African Republic_2018</v>
      </c>
      <c r="K119" s="2" t="s">
        <v>303</v>
      </c>
      <c r="L119" s="2">
        <f t="shared" si="5"/>
        <v>38896091878.841667</v>
      </c>
      <c r="M119" s="2">
        <f t="shared" si="6"/>
        <v>37883243650.452003</v>
      </c>
      <c r="N119" s="2">
        <f>COUNTIF('eu28'!$B$8:$B$35,WDI_gdp!K119)</f>
        <v>0</v>
      </c>
    </row>
    <row r="120" spans="1:14" x14ac:dyDescent="0.3">
      <c r="A120" s="2" t="s">
        <v>182</v>
      </c>
      <c r="B120" s="3" t="s">
        <v>183</v>
      </c>
      <c r="C120" s="2">
        <v>2016</v>
      </c>
      <c r="D120" s="3" t="s">
        <v>489</v>
      </c>
      <c r="E120" s="2">
        <v>10097778353.765135</v>
      </c>
      <c r="F120" s="2" t="str">
        <f t="shared" si="7"/>
        <v>Chad_2016</v>
      </c>
      <c r="K120" s="2" t="s">
        <v>305</v>
      </c>
      <c r="L120" s="2">
        <f t="shared" si="5"/>
        <v>6516888426.8941507</v>
      </c>
      <c r="M120" s="2">
        <f t="shared" si="6"/>
        <v>6474256118.6148062</v>
      </c>
      <c r="N120" s="2">
        <f>COUNTIF('eu28'!$B$8:$B$35,WDI_gdp!K120)</f>
        <v>0</v>
      </c>
    </row>
    <row r="121" spans="1:14" x14ac:dyDescent="0.3">
      <c r="A121" s="2" t="s">
        <v>182</v>
      </c>
      <c r="B121" s="3" t="s">
        <v>183</v>
      </c>
      <c r="C121" s="2">
        <v>2017</v>
      </c>
      <c r="D121" s="3" t="s">
        <v>490</v>
      </c>
      <c r="E121" s="2">
        <v>10000395242.14566</v>
      </c>
      <c r="F121" s="2" t="str">
        <f t="shared" si="7"/>
        <v>Chad_2017</v>
      </c>
      <c r="K121" s="2" t="s">
        <v>147</v>
      </c>
      <c r="L121" s="2">
        <f t="shared" si="5"/>
        <v>48127840571.521126</v>
      </c>
      <c r="M121" s="2">
        <f t="shared" si="6"/>
        <v>47640770634.42701</v>
      </c>
      <c r="N121" s="2">
        <f>COUNTIF('eu28'!$B$8:$B$35,WDI_gdp!K121)</f>
        <v>1</v>
      </c>
    </row>
    <row r="122" spans="1:14" x14ac:dyDescent="0.3">
      <c r="A122" s="2" t="s">
        <v>182</v>
      </c>
      <c r="B122" s="3" t="s">
        <v>183</v>
      </c>
      <c r="C122" s="2">
        <v>2018</v>
      </c>
      <c r="D122" s="3" t="s">
        <v>491</v>
      </c>
      <c r="E122" s="2">
        <v>11239167048.491619</v>
      </c>
      <c r="F122" s="2" t="str">
        <f t="shared" si="7"/>
        <v>Chad_2018</v>
      </c>
      <c r="K122" s="2" t="s">
        <v>150</v>
      </c>
      <c r="L122" s="2">
        <f t="shared" si="5"/>
        <v>66324909189.93528</v>
      </c>
      <c r="M122" s="2">
        <f t="shared" si="6"/>
        <v>65549868206.941772</v>
      </c>
      <c r="N122" s="2">
        <f>COUNTIF('eu28'!$B$8:$B$35,WDI_gdp!K122)</f>
        <v>1</v>
      </c>
    </row>
    <row r="123" spans="1:14" x14ac:dyDescent="0.3">
      <c r="A123" s="2" t="s">
        <v>184</v>
      </c>
      <c r="B123" s="3" t="s">
        <v>185</v>
      </c>
      <c r="C123" s="2">
        <v>2016</v>
      </c>
      <c r="D123" s="3" t="s">
        <v>489</v>
      </c>
      <c r="E123" s="2" t="s">
        <v>492</v>
      </c>
      <c r="F123" s="2" t="str">
        <f t="shared" si="7"/>
        <v>Channel Islands_2016</v>
      </c>
      <c r="K123" s="2" t="s">
        <v>309</v>
      </c>
      <c r="L123" s="2">
        <f t="shared" si="5"/>
        <v>50265302722.613457</v>
      </c>
      <c r="M123" s="2">
        <f t="shared" si="6"/>
        <v>50440941938.699226</v>
      </c>
      <c r="N123" s="2">
        <f>COUNTIF('eu28'!$B$8:$B$35,WDI_gdp!K123)</f>
        <v>0</v>
      </c>
    </row>
    <row r="124" spans="1:14" x14ac:dyDescent="0.3">
      <c r="A124" s="2" t="s">
        <v>184</v>
      </c>
      <c r="B124" s="3" t="s">
        <v>185</v>
      </c>
      <c r="C124" s="2">
        <v>2017</v>
      </c>
      <c r="D124" s="3" t="s">
        <v>490</v>
      </c>
      <c r="E124" s="2" t="s">
        <v>492</v>
      </c>
      <c r="F124" s="2" t="str">
        <f t="shared" si="7"/>
        <v>Channel Islands_2017</v>
      </c>
      <c r="K124" s="2" t="s">
        <v>311</v>
      </c>
      <c r="L124" s="2">
        <f t="shared" si="5"/>
        <v>12928320141.748276</v>
      </c>
      <c r="M124" s="2">
        <f t="shared" si="6"/>
        <v>13176313593.541821</v>
      </c>
      <c r="N124" s="2">
        <f>COUNTIF('eu28'!$B$8:$B$35,WDI_gdp!K124)</f>
        <v>0</v>
      </c>
    </row>
    <row r="125" spans="1:14" x14ac:dyDescent="0.3">
      <c r="A125" s="2" t="s">
        <v>184</v>
      </c>
      <c r="B125" s="3" t="s">
        <v>185</v>
      </c>
      <c r="C125" s="2">
        <v>2018</v>
      </c>
      <c r="D125" s="3" t="s">
        <v>491</v>
      </c>
      <c r="E125" s="2" t="s">
        <v>492</v>
      </c>
      <c r="F125" s="2" t="str">
        <f t="shared" si="7"/>
        <v>Channel Islands_2018</v>
      </c>
      <c r="K125" s="2" t="s">
        <v>35</v>
      </c>
      <c r="L125" s="2">
        <f t="shared" si="5"/>
        <v>8085753207.6690102</v>
      </c>
      <c r="M125" s="2">
        <f t="shared" si="6"/>
        <v>8943543677.1889935</v>
      </c>
      <c r="N125" s="2">
        <f>COUNTIF('eu28'!$B$8:$B$35,WDI_gdp!K125)</f>
        <v>0</v>
      </c>
    </row>
    <row r="126" spans="1:14" x14ac:dyDescent="0.3">
      <c r="A126" s="2" t="s">
        <v>15</v>
      </c>
      <c r="B126" s="3" t="s">
        <v>186</v>
      </c>
      <c r="C126" s="2">
        <v>2016</v>
      </c>
      <c r="D126" s="3" t="s">
        <v>489</v>
      </c>
      <c r="E126" s="2">
        <v>250440149690.84625</v>
      </c>
      <c r="F126" s="2" t="str">
        <f t="shared" si="7"/>
        <v>Chile_2016</v>
      </c>
      <c r="K126" s="2" t="s">
        <v>314</v>
      </c>
      <c r="L126" s="2">
        <f t="shared" si="5"/>
        <v>326386373499.8078</v>
      </c>
      <c r="M126" s="2">
        <f t="shared" si="6"/>
        <v>319112136545.43762</v>
      </c>
      <c r="N126" s="2">
        <f>COUNTIF('eu28'!$B$8:$B$35,WDI_gdp!K126)</f>
        <v>0</v>
      </c>
    </row>
    <row r="127" spans="1:14" x14ac:dyDescent="0.3">
      <c r="A127" s="2" t="s">
        <v>15</v>
      </c>
      <c r="B127" s="3" t="s">
        <v>186</v>
      </c>
      <c r="C127" s="2">
        <v>2017</v>
      </c>
      <c r="D127" s="3" t="s">
        <v>490</v>
      </c>
      <c r="E127" s="2">
        <v>277034675515.68365</v>
      </c>
      <c r="F127" s="2" t="str">
        <f t="shared" si="7"/>
        <v>Chile_2017</v>
      </c>
      <c r="K127" s="2" t="s">
        <v>316</v>
      </c>
      <c r="L127" s="2">
        <f t="shared" si="5"/>
        <v>4811424996.8606377</v>
      </c>
      <c r="M127" s="2">
        <f t="shared" si="6"/>
        <v>4754175869.2402678</v>
      </c>
      <c r="N127" s="2">
        <f>COUNTIF('eu28'!$B$8:$B$35,WDI_gdp!K127)</f>
        <v>0</v>
      </c>
    </row>
    <row r="128" spans="1:14" x14ac:dyDescent="0.3">
      <c r="A128" s="2" t="s">
        <v>15</v>
      </c>
      <c r="B128" s="3" t="s">
        <v>186</v>
      </c>
      <c r="C128" s="2">
        <v>2018</v>
      </c>
      <c r="D128" s="3" t="s">
        <v>491</v>
      </c>
      <c r="E128" s="2">
        <v>297571693064.19318</v>
      </c>
      <c r="F128" s="2" t="str">
        <f t="shared" si="7"/>
        <v>Chile_2018</v>
      </c>
      <c r="K128" s="2" t="s">
        <v>36</v>
      </c>
      <c r="L128" s="2">
        <f t="shared" si="5"/>
        <v>15487543120.385796</v>
      </c>
      <c r="M128" s="2">
        <f t="shared" si="6"/>
        <v>15365714371.331633</v>
      </c>
      <c r="N128" s="2">
        <f>COUNTIF('eu28'!$B$8:$B$35,WDI_gdp!K128)</f>
        <v>0</v>
      </c>
    </row>
    <row r="129" spans="1:14" x14ac:dyDescent="0.3">
      <c r="A129" s="2" t="s">
        <v>16</v>
      </c>
      <c r="B129" s="3" t="s">
        <v>187</v>
      </c>
      <c r="C129" s="2">
        <v>2016</v>
      </c>
      <c r="D129" s="3" t="s">
        <v>489</v>
      </c>
      <c r="E129" s="2">
        <v>11233276536744.676</v>
      </c>
      <c r="F129" s="2" t="str">
        <f t="shared" si="7"/>
        <v>China_2016</v>
      </c>
      <c r="K129" s="2" t="s">
        <v>319</v>
      </c>
      <c r="L129" s="2">
        <f t="shared" si="5"/>
        <v>13269177736.924219</v>
      </c>
      <c r="M129" s="2">
        <f t="shared" si="6"/>
        <v>13221298307.889402</v>
      </c>
      <c r="N129" s="2">
        <f>COUNTIF('eu28'!$B$8:$B$35,WDI_gdp!K129)</f>
        <v>1</v>
      </c>
    </row>
    <row r="130" spans="1:14" x14ac:dyDescent="0.3">
      <c r="A130" s="2" t="s">
        <v>16</v>
      </c>
      <c r="B130" s="3" t="s">
        <v>187</v>
      </c>
      <c r="C130" s="2">
        <v>2017</v>
      </c>
      <c r="D130" s="3" t="s">
        <v>490</v>
      </c>
      <c r="E130" s="2">
        <v>12310409370894.242</v>
      </c>
      <c r="F130" s="2" t="str">
        <f t="shared" si="7"/>
        <v>China_2017</v>
      </c>
      <c r="K130" s="2" t="s">
        <v>321</v>
      </c>
      <c r="L130" s="2">
        <f t="shared" si="5"/>
        <v>212101300</v>
      </c>
      <c r="M130" s="2">
        <f t="shared" si="6"/>
        <v>213204100</v>
      </c>
      <c r="N130" s="2">
        <f>COUNTIF('eu28'!$B$8:$B$35,WDI_gdp!K130)</f>
        <v>0</v>
      </c>
    </row>
    <row r="131" spans="1:14" x14ac:dyDescent="0.3">
      <c r="A131" s="2" t="s">
        <v>16</v>
      </c>
      <c r="B131" s="3" t="s">
        <v>187</v>
      </c>
      <c r="C131" s="2">
        <v>2018</v>
      </c>
      <c r="D131" s="3" t="s">
        <v>491</v>
      </c>
      <c r="E131" s="2">
        <v>13894817549380.291</v>
      </c>
      <c r="F131" s="2" t="str">
        <f t="shared" si="7"/>
        <v>China_2018</v>
      </c>
      <c r="K131" s="2" t="s">
        <v>323</v>
      </c>
      <c r="L131" s="2">
        <f t="shared" si="5"/>
        <v>6850749988.0651217</v>
      </c>
      <c r="M131" s="2">
        <f t="shared" si="6"/>
        <v>6799075418.9944143</v>
      </c>
      <c r="N131" s="2">
        <f>COUNTIF('eu28'!$B$8:$B$35,WDI_gdp!K131)</f>
        <v>0</v>
      </c>
    </row>
    <row r="132" spans="1:14" x14ac:dyDescent="0.3">
      <c r="A132" s="2" t="s">
        <v>17</v>
      </c>
      <c r="B132" s="3" t="s">
        <v>188</v>
      </c>
      <c r="C132" s="2">
        <v>2016</v>
      </c>
      <c r="D132" s="3" t="s">
        <v>489</v>
      </c>
      <c r="E132" s="2">
        <v>282825009887.45831</v>
      </c>
      <c r="F132" s="2" t="str">
        <f t="shared" si="7"/>
        <v>Colombia_2016</v>
      </c>
      <c r="K132" s="2" t="s">
        <v>325</v>
      </c>
      <c r="L132" s="2">
        <f t="shared" si="5"/>
        <v>13224588710.843836</v>
      </c>
      <c r="M132" s="2">
        <f t="shared" si="6"/>
        <v>13259351418.445887</v>
      </c>
      <c r="N132" s="2">
        <f>COUNTIF('eu28'!$B$8:$B$35,WDI_gdp!K132)</f>
        <v>0</v>
      </c>
    </row>
    <row r="133" spans="1:14" x14ac:dyDescent="0.3">
      <c r="A133" s="2" t="s">
        <v>17</v>
      </c>
      <c r="B133" s="3" t="s">
        <v>188</v>
      </c>
      <c r="C133" s="2">
        <v>2017</v>
      </c>
      <c r="D133" s="3" t="s">
        <v>490</v>
      </c>
      <c r="E133" s="2">
        <v>311883730690.12946</v>
      </c>
      <c r="F133" s="2" t="str">
        <f t="shared" si="7"/>
        <v>Colombia_2017</v>
      </c>
      <c r="K133" s="2" t="s">
        <v>37</v>
      </c>
      <c r="L133" s="2">
        <f t="shared" si="5"/>
        <v>1153270630175.3262</v>
      </c>
      <c r="M133" s="2">
        <f t="shared" si="6"/>
        <v>1158913035796.3701</v>
      </c>
      <c r="N133" s="2">
        <f>COUNTIF('eu28'!$B$8:$B$35,WDI_gdp!K133)</f>
        <v>0</v>
      </c>
    </row>
    <row r="134" spans="1:14" x14ac:dyDescent="0.3">
      <c r="A134" s="2" t="s">
        <v>17</v>
      </c>
      <c r="B134" s="3" t="s">
        <v>188</v>
      </c>
      <c r="C134" s="2">
        <v>2018</v>
      </c>
      <c r="D134" s="3" t="s">
        <v>491</v>
      </c>
      <c r="E134" s="2">
        <v>334198214706.20905</v>
      </c>
      <c r="F134" s="2" t="str">
        <f t="shared" si="7"/>
        <v>Colombia_2018</v>
      </c>
      <c r="K134" s="2" t="s">
        <v>328</v>
      </c>
      <c r="L134" s="2">
        <f t="shared" si="5"/>
        <v>366954766.66666669</v>
      </c>
      <c r="M134" s="2">
        <f t="shared" si="6"/>
        <v>366666800</v>
      </c>
      <c r="N134" s="2">
        <f>COUNTIF('eu28'!$B$8:$B$35,WDI_gdp!K134)</f>
        <v>0</v>
      </c>
    </row>
    <row r="135" spans="1:14" x14ac:dyDescent="0.3">
      <c r="A135" s="2" t="s">
        <v>189</v>
      </c>
      <c r="B135" s="3" t="s">
        <v>190</v>
      </c>
      <c r="C135" s="2">
        <v>2016</v>
      </c>
      <c r="D135" s="3" t="s">
        <v>489</v>
      </c>
      <c r="E135" s="2">
        <v>1012835518.2603742</v>
      </c>
      <c r="F135" s="2" t="str">
        <f t="shared" ref="F135:F166" si="8">A135&amp;"_"&amp;C135</f>
        <v>Comoros_2016</v>
      </c>
      <c r="K135" s="2" t="s">
        <v>330</v>
      </c>
      <c r="L135" s="2">
        <f t="shared" ref="L135:L198" si="9">AVERAGEIF($A$6:$A$803,$K135,$E$6:$E$803)</f>
        <v>9732656309.7313023</v>
      </c>
      <c r="M135" s="2">
        <f t="shared" ref="M135:M198" si="10">AVERAGEIFS($E$6:$E$803,$A$6:$A$803,$K135,$C$6:$C$803,M$5)</f>
        <v>9669759987.0263271</v>
      </c>
      <c r="N135" s="2">
        <f>COUNTIF('eu28'!$B$8:$B$35,WDI_gdp!K135)</f>
        <v>0</v>
      </c>
    </row>
    <row r="136" spans="1:14" x14ac:dyDescent="0.3">
      <c r="A136" s="2" t="s">
        <v>189</v>
      </c>
      <c r="B136" s="3" t="s">
        <v>190</v>
      </c>
      <c r="C136" s="2">
        <v>2017</v>
      </c>
      <c r="D136" s="3" t="s">
        <v>490</v>
      </c>
      <c r="E136" s="2">
        <v>1077439662.5798004</v>
      </c>
      <c r="F136" s="2" t="str">
        <f t="shared" si="8"/>
        <v>Comoros_2017</v>
      </c>
      <c r="K136" s="2" t="s">
        <v>332</v>
      </c>
      <c r="L136" s="2">
        <f t="shared" si="9"/>
        <v>6699443481.1039619</v>
      </c>
      <c r="M136" s="2">
        <f t="shared" si="10"/>
        <v>6431314957.0718479</v>
      </c>
      <c r="N136" s="2">
        <f>COUNTIF('eu28'!$B$8:$B$35,WDI_gdp!K136)</f>
        <v>0</v>
      </c>
    </row>
    <row r="137" spans="1:14" x14ac:dyDescent="0.3">
      <c r="A137" s="2" t="s">
        <v>189</v>
      </c>
      <c r="B137" s="3" t="s">
        <v>190</v>
      </c>
      <c r="C137" s="2">
        <v>2018</v>
      </c>
      <c r="D137" s="3" t="s">
        <v>491</v>
      </c>
      <c r="E137" s="2">
        <v>1188797574.9475257</v>
      </c>
      <c r="F137" s="2" t="str">
        <f t="shared" si="8"/>
        <v>Comoros_2018</v>
      </c>
      <c r="K137" s="2" t="s">
        <v>334</v>
      </c>
      <c r="L137" s="2">
        <f t="shared" si="9"/>
        <v>11946764222.081932</v>
      </c>
      <c r="M137" s="2">
        <f t="shared" si="10"/>
        <v>11480847745.318712</v>
      </c>
      <c r="N137" s="2">
        <f>COUNTIF('eu28'!$B$8:$B$35,WDI_gdp!K137)</f>
        <v>0</v>
      </c>
    </row>
    <row r="138" spans="1:14" x14ac:dyDescent="0.3">
      <c r="A138" s="2" t="s">
        <v>191</v>
      </c>
      <c r="B138" s="3" t="s">
        <v>192</v>
      </c>
      <c r="C138" s="2">
        <v>2016</v>
      </c>
      <c r="D138" s="3" t="s">
        <v>489</v>
      </c>
      <c r="E138" s="2">
        <v>37134799974.522491</v>
      </c>
      <c r="F138" s="2" t="str">
        <f t="shared" si="8"/>
        <v>Congo, Dem. Rep._2016</v>
      </c>
      <c r="K138" s="2" t="s">
        <v>336</v>
      </c>
      <c r="L138" s="2">
        <f t="shared" si="9"/>
        <v>4907629017.3208265</v>
      </c>
      <c r="M138" s="2">
        <f t="shared" si="10"/>
        <v>4844592066.7117424</v>
      </c>
      <c r="N138" s="2">
        <f>COUNTIF('eu28'!$B$8:$B$35,WDI_gdp!K138)</f>
        <v>0</v>
      </c>
    </row>
    <row r="139" spans="1:14" x14ac:dyDescent="0.3">
      <c r="A139" s="2" t="s">
        <v>191</v>
      </c>
      <c r="B139" s="3" t="s">
        <v>192</v>
      </c>
      <c r="C139" s="2">
        <v>2017</v>
      </c>
      <c r="D139" s="3" t="s">
        <v>490</v>
      </c>
      <c r="E139" s="2">
        <v>38019265625.884529</v>
      </c>
      <c r="F139" s="2" t="str">
        <f t="shared" si="8"/>
        <v>Congo, Dem. Rep._2017</v>
      </c>
      <c r="K139" s="2" t="s">
        <v>338</v>
      </c>
      <c r="L139" s="2">
        <f t="shared" si="9"/>
        <v>110363534890.4093</v>
      </c>
      <c r="M139" s="2">
        <f t="shared" si="10"/>
        <v>109682728023.11185</v>
      </c>
      <c r="N139" s="2">
        <f>COUNTIF('eu28'!$B$8:$B$35,WDI_gdp!K139)</f>
        <v>0</v>
      </c>
    </row>
    <row r="140" spans="1:14" x14ac:dyDescent="0.3">
      <c r="A140" s="2" t="s">
        <v>191</v>
      </c>
      <c r="B140" s="3" t="s">
        <v>192</v>
      </c>
      <c r="C140" s="2">
        <v>2018</v>
      </c>
      <c r="D140" s="3" t="s">
        <v>491</v>
      </c>
      <c r="E140" s="2">
        <v>47146004586.682411</v>
      </c>
      <c r="F140" s="2" t="str">
        <f t="shared" si="8"/>
        <v>Congo, Dem. Rep._2018</v>
      </c>
      <c r="K140" s="2" t="s">
        <v>38</v>
      </c>
      <c r="L140" s="2">
        <f t="shared" si="9"/>
        <v>13333984531.751596</v>
      </c>
      <c r="M140" s="2">
        <f t="shared" si="10"/>
        <v>13219084261.366407</v>
      </c>
      <c r="N140" s="2">
        <f>COUNTIF('eu28'!$B$8:$B$35,WDI_gdp!K140)</f>
        <v>0</v>
      </c>
    </row>
    <row r="141" spans="1:14" x14ac:dyDescent="0.3">
      <c r="A141" s="2" t="s">
        <v>193</v>
      </c>
      <c r="B141" s="3" t="s">
        <v>194</v>
      </c>
      <c r="C141" s="2">
        <v>2016</v>
      </c>
      <c r="D141" s="3" t="s">
        <v>489</v>
      </c>
      <c r="E141" s="2">
        <v>10215989995.007273</v>
      </c>
      <c r="F141" s="2" t="str">
        <f t="shared" si="8"/>
        <v>Congo, Rep._2016</v>
      </c>
      <c r="K141" s="2" t="s">
        <v>341</v>
      </c>
      <c r="L141" s="2">
        <f t="shared" si="9"/>
        <v>62961952339.946144</v>
      </c>
      <c r="M141" s="2">
        <f t="shared" si="10"/>
        <v>61449391917.12986</v>
      </c>
      <c r="N141" s="2">
        <f>COUNTIF('eu28'!$B$8:$B$35,WDI_gdp!K141)</f>
        <v>0</v>
      </c>
    </row>
    <row r="142" spans="1:14" x14ac:dyDescent="0.3">
      <c r="A142" s="2" t="s">
        <v>193</v>
      </c>
      <c r="B142" s="3" t="s">
        <v>194</v>
      </c>
      <c r="C142" s="2">
        <v>2017</v>
      </c>
      <c r="D142" s="3" t="s">
        <v>490</v>
      </c>
      <c r="E142" s="2">
        <v>11090177747.131485</v>
      </c>
      <c r="F142" s="2" t="str">
        <f t="shared" si="8"/>
        <v>Congo, Rep._2017</v>
      </c>
      <c r="K142" s="2" t="s">
        <v>343</v>
      </c>
      <c r="L142" s="2">
        <f t="shared" si="9"/>
        <v>12433070028.781908</v>
      </c>
      <c r="M142" s="2">
        <f t="shared" si="10"/>
        <v>12895153160.46599</v>
      </c>
      <c r="N142" s="2">
        <f>COUNTIF('eu28'!$B$8:$B$35,WDI_gdp!K142)</f>
        <v>0</v>
      </c>
    </row>
    <row r="143" spans="1:14" x14ac:dyDescent="0.3">
      <c r="A143" s="2" t="s">
        <v>193</v>
      </c>
      <c r="B143" s="3" t="s">
        <v>194</v>
      </c>
      <c r="C143" s="2">
        <v>2018</v>
      </c>
      <c r="D143" s="3" t="s">
        <v>491</v>
      </c>
      <c r="E143" s="2">
        <v>13670036995.995852</v>
      </c>
      <c r="F143" s="2" t="str">
        <f t="shared" si="8"/>
        <v>Congo, Rep._2018</v>
      </c>
      <c r="K143" s="2" t="s">
        <v>345</v>
      </c>
      <c r="L143" s="2">
        <f t="shared" si="9"/>
        <v>111034822.95683308</v>
      </c>
      <c r="M143" s="2">
        <f t="shared" si="10"/>
        <v>109359680.21721095</v>
      </c>
      <c r="N143" s="2">
        <f>COUNTIF('eu28'!$B$8:$B$35,WDI_gdp!K143)</f>
        <v>0</v>
      </c>
    </row>
    <row r="144" spans="1:14" x14ac:dyDescent="0.3">
      <c r="A144" s="2" t="s">
        <v>18</v>
      </c>
      <c r="B144" s="3" t="s">
        <v>195</v>
      </c>
      <c r="C144" s="2">
        <v>2016</v>
      </c>
      <c r="D144" s="3" t="s">
        <v>489</v>
      </c>
      <c r="E144" s="2">
        <v>58847016044.824364</v>
      </c>
      <c r="F144" s="2" t="str">
        <f t="shared" si="8"/>
        <v>Costa Rica_2016</v>
      </c>
      <c r="K144" s="2" t="s">
        <v>347</v>
      </c>
      <c r="L144" s="2">
        <f t="shared" si="9"/>
        <v>28869070860.090302</v>
      </c>
      <c r="M144" s="2">
        <f t="shared" si="10"/>
        <v>28971589213.134045</v>
      </c>
      <c r="N144" s="2">
        <f>COUNTIF('eu28'!$B$8:$B$35,WDI_gdp!K144)</f>
        <v>0</v>
      </c>
    </row>
    <row r="145" spans="1:14" x14ac:dyDescent="0.3">
      <c r="A145" s="2" t="s">
        <v>18</v>
      </c>
      <c r="B145" s="3" t="s">
        <v>195</v>
      </c>
      <c r="C145" s="2">
        <v>2017</v>
      </c>
      <c r="D145" s="3" t="s">
        <v>490</v>
      </c>
      <c r="E145" s="2">
        <v>60516043590.19236</v>
      </c>
      <c r="F145" s="2" t="str">
        <f t="shared" si="8"/>
        <v>Costa Rica_2017</v>
      </c>
      <c r="K145" s="2" t="s">
        <v>154</v>
      </c>
      <c r="L145" s="2">
        <f t="shared" si="9"/>
        <v>842978404242.68164</v>
      </c>
      <c r="M145" s="2">
        <f t="shared" si="10"/>
        <v>831809944960.87866</v>
      </c>
      <c r="N145" s="2">
        <f>COUNTIF('eu28'!$B$8:$B$35,WDI_gdp!K145)</f>
        <v>1</v>
      </c>
    </row>
    <row r="146" spans="1:14" x14ac:dyDescent="0.3">
      <c r="A146" s="2" t="s">
        <v>18</v>
      </c>
      <c r="B146" s="3" t="s">
        <v>195</v>
      </c>
      <c r="C146" s="2">
        <v>2018</v>
      </c>
      <c r="D146" s="3" t="s">
        <v>491</v>
      </c>
      <c r="E146" s="2">
        <v>62420165099.730057</v>
      </c>
      <c r="F146" s="2" t="str">
        <f t="shared" si="8"/>
        <v>Costa Rica_2018</v>
      </c>
      <c r="K146" s="2" t="s">
        <v>350</v>
      </c>
      <c r="L146" s="2">
        <f t="shared" si="9"/>
        <v>9248386418.0958576</v>
      </c>
      <c r="M146" s="2">
        <f t="shared" si="10"/>
        <v>9173669999.5985966</v>
      </c>
      <c r="N146" s="2">
        <f>COUNTIF('eu28'!$B$8:$B$35,WDI_gdp!K146)</f>
        <v>0</v>
      </c>
    </row>
    <row r="147" spans="1:14" x14ac:dyDescent="0.3">
      <c r="A147" s="2" t="s">
        <v>196</v>
      </c>
      <c r="B147" s="3" t="s">
        <v>197</v>
      </c>
      <c r="C147" s="2">
        <v>2016</v>
      </c>
      <c r="D147" s="3" t="s">
        <v>489</v>
      </c>
      <c r="E147" s="2">
        <v>47964234560.051407</v>
      </c>
      <c r="F147" s="2" t="str">
        <f t="shared" si="8"/>
        <v>Cote d'Ivoire_2016</v>
      </c>
      <c r="K147" s="2" t="s">
        <v>39</v>
      </c>
      <c r="L147" s="2">
        <f t="shared" si="9"/>
        <v>202706594883.24438</v>
      </c>
      <c r="M147" s="2">
        <f t="shared" si="10"/>
        <v>206950600690.39478</v>
      </c>
      <c r="N147" s="2">
        <f>COUNTIF('eu28'!$B$8:$B$35,WDI_gdp!K147)</f>
        <v>0</v>
      </c>
    </row>
    <row r="148" spans="1:14" x14ac:dyDescent="0.3">
      <c r="A148" s="2" t="s">
        <v>196</v>
      </c>
      <c r="B148" s="3" t="s">
        <v>197</v>
      </c>
      <c r="C148" s="2">
        <v>2017</v>
      </c>
      <c r="D148" s="3" t="s">
        <v>490</v>
      </c>
      <c r="E148" s="2">
        <v>51588158717.534821</v>
      </c>
      <c r="F148" s="2" t="str">
        <f t="shared" si="8"/>
        <v>Cote d'Ivoire_2017</v>
      </c>
      <c r="K148" s="2" t="s">
        <v>40</v>
      </c>
      <c r="L148" s="2">
        <f t="shared" si="9"/>
        <v>13365733395.490067</v>
      </c>
      <c r="M148" s="2">
        <f t="shared" si="10"/>
        <v>13785876629.318922</v>
      </c>
      <c r="N148" s="2">
        <f>COUNTIF('eu28'!$B$8:$B$35,WDI_gdp!K148)</f>
        <v>0</v>
      </c>
    </row>
    <row r="149" spans="1:14" x14ac:dyDescent="0.3">
      <c r="A149" s="2" t="s">
        <v>196</v>
      </c>
      <c r="B149" s="3" t="s">
        <v>197</v>
      </c>
      <c r="C149" s="2">
        <v>2018</v>
      </c>
      <c r="D149" s="3" t="s">
        <v>491</v>
      </c>
      <c r="E149" s="2">
        <v>58011466450.864304</v>
      </c>
      <c r="F149" s="2" t="str">
        <f t="shared" si="8"/>
        <v>Cote d'Ivoire_2018</v>
      </c>
      <c r="K149" s="2" t="s">
        <v>354</v>
      </c>
      <c r="L149" s="2">
        <f t="shared" si="9"/>
        <v>11464208390.870529</v>
      </c>
      <c r="M149" s="2">
        <f t="shared" si="10"/>
        <v>11185102399.576204</v>
      </c>
      <c r="N149" s="2">
        <f>COUNTIF('eu28'!$B$8:$B$35,WDI_gdp!K149)</f>
        <v>0</v>
      </c>
    </row>
    <row r="150" spans="1:14" x14ac:dyDescent="0.3">
      <c r="A150" s="2" t="s">
        <v>198</v>
      </c>
      <c r="B150" s="3" t="s">
        <v>199</v>
      </c>
      <c r="C150" s="2">
        <v>2016</v>
      </c>
      <c r="D150" s="3" t="s">
        <v>489</v>
      </c>
      <c r="E150" s="2">
        <v>52295158344.254417</v>
      </c>
      <c r="F150" s="2" t="str">
        <f t="shared" si="8"/>
        <v>Croatia_2016</v>
      </c>
      <c r="K150" s="2" t="s">
        <v>356</v>
      </c>
      <c r="L150" s="2">
        <f t="shared" si="9"/>
        <v>392528986810.52881</v>
      </c>
      <c r="M150" s="2">
        <f t="shared" si="10"/>
        <v>375746469538.66595</v>
      </c>
      <c r="N150" s="2">
        <f>COUNTIF('eu28'!$B$8:$B$35,WDI_gdp!K150)</f>
        <v>0</v>
      </c>
    </row>
    <row r="151" spans="1:14" x14ac:dyDescent="0.3">
      <c r="A151" s="2" t="s">
        <v>198</v>
      </c>
      <c r="B151" s="3" t="s">
        <v>199</v>
      </c>
      <c r="C151" s="2">
        <v>2017</v>
      </c>
      <c r="D151" s="3" t="s">
        <v>490</v>
      </c>
      <c r="E151" s="2">
        <v>56214427431.200012</v>
      </c>
      <c r="F151" s="2" t="str">
        <f t="shared" si="8"/>
        <v>Croatia_2017</v>
      </c>
      <c r="K151" s="2" t="s">
        <v>358</v>
      </c>
      <c r="L151" s="2">
        <f t="shared" si="9"/>
        <v>11554200101.510492</v>
      </c>
      <c r="M151" s="2">
        <f t="shared" si="10"/>
        <v>11307058382.343525</v>
      </c>
      <c r="N151" s="2">
        <f>COUNTIF('eu28'!$B$8:$B$35,WDI_gdp!K151)</f>
        <v>0</v>
      </c>
    </row>
    <row r="152" spans="1:14" x14ac:dyDescent="0.3">
      <c r="A152" s="2" t="s">
        <v>198</v>
      </c>
      <c r="B152" s="3" t="s">
        <v>199</v>
      </c>
      <c r="C152" s="2">
        <v>2018</v>
      </c>
      <c r="D152" s="3" t="s">
        <v>491</v>
      </c>
      <c r="E152" s="2">
        <v>62247874948.822502</v>
      </c>
      <c r="F152" s="2" t="str">
        <f t="shared" si="8"/>
        <v>Croatia_2018</v>
      </c>
      <c r="K152" s="2" t="s">
        <v>360</v>
      </c>
      <c r="L152" s="2">
        <f t="shared" si="9"/>
        <v>1364000000</v>
      </c>
      <c r="M152" s="2">
        <f t="shared" si="10"/>
        <v>1560000000</v>
      </c>
      <c r="N152" s="2">
        <f>COUNTIF('eu28'!$B$8:$B$35,WDI_gdp!K152)</f>
        <v>0</v>
      </c>
    </row>
    <row r="153" spans="1:14" x14ac:dyDescent="0.3">
      <c r="A153" s="2" t="s">
        <v>200</v>
      </c>
      <c r="B153" s="3" t="s">
        <v>201</v>
      </c>
      <c r="C153" s="2">
        <v>2016</v>
      </c>
      <c r="D153" s="3" t="s">
        <v>489</v>
      </c>
      <c r="E153" s="2">
        <v>91370000000</v>
      </c>
      <c r="F153" s="2" t="str">
        <f t="shared" si="8"/>
        <v>Cuba_2016</v>
      </c>
      <c r="K153" s="2" t="s">
        <v>41</v>
      </c>
      <c r="L153" s="2">
        <f t="shared" si="9"/>
        <v>401406930239.19574</v>
      </c>
      <c r="M153" s="2">
        <f t="shared" si="10"/>
        <v>398393955268.99036</v>
      </c>
      <c r="N153" s="2">
        <f>COUNTIF('eu28'!$B$8:$B$35,WDI_gdp!K153)</f>
        <v>0</v>
      </c>
    </row>
    <row r="154" spans="1:14" x14ac:dyDescent="0.3">
      <c r="A154" s="2" t="s">
        <v>200</v>
      </c>
      <c r="B154" s="3" t="s">
        <v>201</v>
      </c>
      <c r="C154" s="2">
        <v>2017</v>
      </c>
      <c r="D154" s="3" t="s">
        <v>490</v>
      </c>
      <c r="E154" s="2">
        <v>96851000000</v>
      </c>
      <c r="F154" s="2" t="str">
        <f t="shared" si="8"/>
        <v>Cuba_2017</v>
      </c>
      <c r="K154" s="2" t="s">
        <v>363</v>
      </c>
      <c r="L154" s="2">
        <f t="shared" si="9"/>
        <v>82497095795.405289</v>
      </c>
      <c r="M154" s="2">
        <f t="shared" si="10"/>
        <v>80856697009.102722</v>
      </c>
      <c r="N154" s="2">
        <f>COUNTIF('eu28'!$B$8:$B$35,WDI_gdp!K154)</f>
        <v>0</v>
      </c>
    </row>
    <row r="155" spans="1:14" x14ac:dyDescent="0.3">
      <c r="A155" s="2" t="s">
        <v>200</v>
      </c>
      <c r="B155" s="3" t="s">
        <v>201</v>
      </c>
      <c r="C155" s="2">
        <v>2018</v>
      </c>
      <c r="D155" s="3" t="s">
        <v>491</v>
      </c>
      <c r="E155" s="2">
        <v>100050000000</v>
      </c>
      <c r="F155" s="2" t="str">
        <f t="shared" si="8"/>
        <v>Cuba_2018</v>
      </c>
      <c r="K155" s="2" t="s">
        <v>365</v>
      </c>
      <c r="L155" s="2">
        <f t="shared" si="9"/>
        <v>299263144171.70856</v>
      </c>
      <c r="M155" s="2">
        <f t="shared" si="10"/>
        <v>304567253219.09705</v>
      </c>
      <c r="N155" s="2">
        <f>COUNTIF('eu28'!$B$8:$B$35,WDI_gdp!K155)</f>
        <v>0</v>
      </c>
    </row>
    <row r="156" spans="1:14" x14ac:dyDescent="0.3">
      <c r="A156" s="2" t="s">
        <v>202</v>
      </c>
      <c r="B156" s="3" t="s">
        <v>203</v>
      </c>
      <c r="C156" s="2">
        <v>2016</v>
      </c>
      <c r="D156" s="3" t="s">
        <v>489</v>
      </c>
      <c r="E156" s="2">
        <v>3122287932.9608936</v>
      </c>
      <c r="F156" s="2" t="str">
        <f t="shared" si="8"/>
        <v>Curacao_2016</v>
      </c>
      <c r="K156" s="2" t="s">
        <v>367</v>
      </c>
      <c r="L156" s="2">
        <f t="shared" si="9"/>
        <v>289433333.33333331</v>
      </c>
      <c r="M156" s="2">
        <f t="shared" si="10"/>
        <v>285300000</v>
      </c>
      <c r="N156" s="2">
        <f>COUNTIF('eu28'!$B$8:$B$35,WDI_gdp!K156)</f>
        <v>0</v>
      </c>
    </row>
    <row r="157" spans="1:14" x14ac:dyDescent="0.3">
      <c r="A157" s="2" t="s">
        <v>202</v>
      </c>
      <c r="B157" s="3" t="s">
        <v>203</v>
      </c>
      <c r="C157" s="2">
        <v>2017</v>
      </c>
      <c r="D157" s="3" t="s">
        <v>490</v>
      </c>
      <c r="E157" s="2">
        <v>3116610111.7318435</v>
      </c>
      <c r="F157" s="2" t="str">
        <f t="shared" si="8"/>
        <v>Curacao_2017</v>
      </c>
      <c r="K157" s="2" t="s">
        <v>369</v>
      </c>
      <c r="L157" s="2">
        <f t="shared" si="9"/>
        <v>61679943275.286804</v>
      </c>
      <c r="M157" s="2">
        <f t="shared" si="10"/>
        <v>62202725204.4646</v>
      </c>
      <c r="N157" s="2">
        <f>COUNTIF('eu28'!$B$8:$B$35,WDI_gdp!K157)</f>
        <v>0</v>
      </c>
    </row>
    <row r="158" spans="1:14" x14ac:dyDescent="0.3">
      <c r="A158" s="2" t="s">
        <v>202</v>
      </c>
      <c r="B158" s="3" t="s">
        <v>203</v>
      </c>
      <c r="C158" s="2">
        <v>2018</v>
      </c>
      <c r="D158" s="3" t="s">
        <v>491</v>
      </c>
      <c r="E158" s="2">
        <v>3127908044.6927376</v>
      </c>
      <c r="F158" s="2" t="str">
        <f t="shared" si="8"/>
        <v>Curacao_2018</v>
      </c>
      <c r="K158" s="2" t="s">
        <v>371</v>
      </c>
      <c r="L158" s="2">
        <f t="shared" si="9"/>
        <v>22537064169.841412</v>
      </c>
      <c r="M158" s="2">
        <f t="shared" si="10"/>
        <v>22742613553.687908</v>
      </c>
      <c r="N158" s="2">
        <f>COUNTIF('eu28'!$B$8:$B$35,WDI_gdp!K158)</f>
        <v>0</v>
      </c>
    </row>
    <row r="159" spans="1:14" x14ac:dyDescent="0.3">
      <c r="A159" s="2" t="s">
        <v>204</v>
      </c>
      <c r="B159" s="3" t="s">
        <v>205</v>
      </c>
      <c r="C159" s="2">
        <v>2016</v>
      </c>
      <c r="D159" s="3" t="s">
        <v>489</v>
      </c>
      <c r="E159" s="2">
        <v>20953442550.365288</v>
      </c>
      <c r="F159" s="2" t="str">
        <f t="shared" si="8"/>
        <v>Cyprus_2016</v>
      </c>
      <c r="K159" s="2" t="s">
        <v>42</v>
      </c>
      <c r="L159" s="2">
        <f t="shared" si="9"/>
        <v>38437376157.759804</v>
      </c>
      <c r="M159" s="2">
        <f t="shared" si="10"/>
        <v>38997129473.555794</v>
      </c>
      <c r="N159" s="2">
        <f>COUNTIF('eu28'!$B$8:$B$35,WDI_gdp!K159)</f>
        <v>0</v>
      </c>
    </row>
    <row r="160" spans="1:14" x14ac:dyDescent="0.3">
      <c r="A160" s="2" t="s">
        <v>204</v>
      </c>
      <c r="B160" s="3" t="s">
        <v>205</v>
      </c>
      <c r="C160" s="2">
        <v>2017</v>
      </c>
      <c r="D160" s="3" t="s">
        <v>490</v>
      </c>
      <c r="E160" s="2">
        <v>22870833709.896069</v>
      </c>
      <c r="F160" s="2" t="str">
        <f t="shared" si="8"/>
        <v>Cyprus_2017</v>
      </c>
      <c r="K160" s="2" t="s">
        <v>43</v>
      </c>
      <c r="L160" s="2">
        <f t="shared" si="9"/>
        <v>208492616187.64133</v>
      </c>
      <c r="M160" s="2">
        <f t="shared" si="10"/>
        <v>211007207483.5148</v>
      </c>
      <c r="N160" s="2">
        <f>COUNTIF('eu28'!$B$8:$B$35,WDI_gdp!K160)</f>
        <v>0</v>
      </c>
    </row>
    <row r="161" spans="1:14" x14ac:dyDescent="0.3">
      <c r="A161" s="2" t="s">
        <v>204</v>
      </c>
      <c r="B161" s="3" t="s">
        <v>205</v>
      </c>
      <c r="C161" s="2">
        <v>2018</v>
      </c>
      <c r="D161" s="3" t="s">
        <v>491</v>
      </c>
      <c r="E161" s="2">
        <v>25522671232.876713</v>
      </c>
      <c r="F161" s="2" t="str">
        <f t="shared" si="8"/>
        <v>Cyprus_2018</v>
      </c>
      <c r="K161" s="2" t="s">
        <v>44</v>
      </c>
      <c r="L161" s="2">
        <f t="shared" si="9"/>
        <v>331316574270.00726</v>
      </c>
      <c r="M161" s="2">
        <f t="shared" si="10"/>
        <v>328480867143.2038</v>
      </c>
      <c r="N161" s="2">
        <f>COUNTIF('eu28'!$B$8:$B$35,WDI_gdp!K161)</f>
        <v>0</v>
      </c>
    </row>
    <row r="162" spans="1:14" x14ac:dyDescent="0.3">
      <c r="A162" s="2" t="s">
        <v>107</v>
      </c>
      <c r="B162" s="3" t="s">
        <v>206</v>
      </c>
      <c r="C162" s="2">
        <v>2016</v>
      </c>
      <c r="D162" s="3" t="s">
        <v>489</v>
      </c>
      <c r="E162" s="2">
        <v>196272068576.33829</v>
      </c>
      <c r="F162" s="2" t="str">
        <f t="shared" si="8"/>
        <v>Czech Republic_2016</v>
      </c>
      <c r="K162" s="2" t="s">
        <v>161</v>
      </c>
      <c r="L162" s="2">
        <f t="shared" si="9"/>
        <v>528850328891.68536</v>
      </c>
      <c r="M162" s="2">
        <f t="shared" si="10"/>
        <v>526508877305.32111</v>
      </c>
      <c r="N162" s="2">
        <f>COUNTIF('eu28'!$B$8:$B$35,WDI_gdp!K162)</f>
        <v>1</v>
      </c>
    </row>
    <row r="163" spans="1:14" x14ac:dyDescent="0.3">
      <c r="A163" s="2" t="s">
        <v>107</v>
      </c>
      <c r="B163" s="3" t="s">
        <v>206</v>
      </c>
      <c r="C163" s="2">
        <v>2017</v>
      </c>
      <c r="D163" s="3" t="s">
        <v>490</v>
      </c>
      <c r="E163" s="2">
        <v>218628940951.67508</v>
      </c>
      <c r="F163" s="2" t="str">
        <f t="shared" si="8"/>
        <v>Czech Republic_2017</v>
      </c>
      <c r="K163" s="2" t="s">
        <v>163</v>
      </c>
      <c r="L163" s="2">
        <f t="shared" si="9"/>
        <v>223097307269.19336</v>
      </c>
      <c r="M163" s="2">
        <f t="shared" si="10"/>
        <v>220811110492.1489</v>
      </c>
      <c r="N163" s="2">
        <f>COUNTIF('eu28'!$B$8:$B$35,WDI_gdp!K163)</f>
        <v>1</v>
      </c>
    </row>
    <row r="164" spans="1:14" x14ac:dyDescent="0.3">
      <c r="A164" s="2" t="s">
        <v>107</v>
      </c>
      <c r="B164" s="3" t="s">
        <v>206</v>
      </c>
      <c r="C164" s="2">
        <v>2018</v>
      </c>
      <c r="D164" s="3" t="s">
        <v>491</v>
      </c>
      <c r="E164" s="2">
        <v>248950103352.13702</v>
      </c>
      <c r="F164" s="2" t="str">
        <f t="shared" si="8"/>
        <v>Czech Republic_2018</v>
      </c>
      <c r="K164" s="2" t="s">
        <v>378</v>
      </c>
      <c r="L164" s="2">
        <f t="shared" si="9"/>
        <v>102902408666.66667</v>
      </c>
      <c r="M164" s="2">
        <f t="shared" si="10"/>
        <v>103445526000</v>
      </c>
      <c r="N164" s="2">
        <f>COUNTIF('eu28'!$B$8:$B$35,WDI_gdp!K164)</f>
        <v>0</v>
      </c>
    </row>
    <row r="165" spans="1:14" x14ac:dyDescent="0.3">
      <c r="A165" s="2" t="s">
        <v>110</v>
      </c>
      <c r="B165" s="3" t="s">
        <v>207</v>
      </c>
      <c r="C165" s="2">
        <v>2016</v>
      </c>
      <c r="D165" s="3" t="s">
        <v>489</v>
      </c>
      <c r="E165" s="2">
        <v>313115929314.33862</v>
      </c>
      <c r="F165" s="2" t="str">
        <f t="shared" si="8"/>
        <v>Denmark_2016</v>
      </c>
      <c r="K165" s="2" t="s">
        <v>380</v>
      </c>
      <c r="L165" s="2">
        <f t="shared" si="9"/>
        <v>165388752637.36264</v>
      </c>
      <c r="M165" s="2">
        <f t="shared" si="10"/>
        <v>161099122225.27472</v>
      </c>
      <c r="N165" s="2">
        <f>COUNTIF('eu28'!$B$8:$B$35,WDI_gdp!K165)</f>
        <v>0</v>
      </c>
    </row>
    <row r="166" spans="1:14" x14ac:dyDescent="0.3">
      <c r="A166" s="2" t="s">
        <v>110</v>
      </c>
      <c r="B166" s="3" t="s">
        <v>207</v>
      </c>
      <c r="C166" s="2">
        <v>2017</v>
      </c>
      <c r="D166" s="3" t="s">
        <v>490</v>
      </c>
      <c r="E166" s="2">
        <v>332121063806.39063</v>
      </c>
      <c r="F166" s="2" t="str">
        <f t="shared" si="8"/>
        <v>Denmark_2017</v>
      </c>
      <c r="K166" s="2" t="s">
        <v>382</v>
      </c>
      <c r="L166" s="2">
        <f t="shared" si="9"/>
        <v>213760548050.03268</v>
      </c>
      <c r="M166" s="2">
        <f t="shared" si="10"/>
        <v>211695422578.65515</v>
      </c>
      <c r="N166" s="2">
        <f>COUNTIF('eu28'!$B$8:$B$35,WDI_gdp!K166)</f>
        <v>1</v>
      </c>
    </row>
    <row r="167" spans="1:14" x14ac:dyDescent="0.3">
      <c r="A167" s="2" t="s">
        <v>110</v>
      </c>
      <c r="B167" s="3" t="s">
        <v>207</v>
      </c>
      <c r="C167" s="2">
        <v>2018</v>
      </c>
      <c r="D167" s="3" t="s">
        <v>491</v>
      </c>
      <c r="E167" s="2">
        <v>356841216410.06769</v>
      </c>
      <c r="F167" s="2" t="str">
        <f t="shared" ref="F167:F197" si="11">A167&amp;"_"&amp;C167</f>
        <v>Denmark_2018</v>
      </c>
      <c r="K167" s="2" t="s">
        <v>384</v>
      </c>
      <c r="L167" s="2">
        <f t="shared" si="9"/>
        <v>1502771744000.8994</v>
      </c>
      <c r="M167" s="2">
        <f t="shared" si="10"/>
        <v>1574199387070.8982</v>
      </c>
      <c r="N167" s="2">
        <f>COUNTIF('eu28'!$B$8:$B$35,WDI_gdp!K167)</f>
        <v>0</v>
      </c>
    </row>
    <row r="168" spans="1:14" x14ac:dyDescent="0.3">
      <c r="A168" s="2" t="s">
        <v>208</v>
      </c>
      <c r="B168" s="3" t="s">
        <v>209</v>
      </c>
      <c r="C168" s="2">
        <v>2016</v>
      </c>
      <c r="D168" s="3" t="s">
        <v>489</v>
      </c>
      <c r="E168" s="2">
        <v>2603540256.9195538</v>
      </c>
      <c r="F168" s="2" t="str">
        <f t="shared" si="11"/>
        <v>Djibouti_2016</v>
      </c>
      <c r="K168" s="2" t="s">
        <v>46</v>
      </c>
      <c r="L168" s="2">
        <f t="shared" si="9"/>
        <v>9194621620.5396252</v>
      </c>
      <c r="M168" s="2">
        <f t="shared" si="10"/>
        <v>9253098954.2776852</v>
      </c>
      <c r="N168" s="2">
        <f>COUNTIF('eu28'!$B$8:$B$35,WDI_gdp!K168)</f>
        <v>0</v>
      </c>
    </row>
    <row r="169" spans="1:14" x14ac:dyDescent="0.3">
      <c r="A169" s="2" t="s">
        <v>208</v>
      </c>
      <c r="B169" s="3" t="s">
        <v>209</v>
      </c>
      <c r="C169" s="2">
        <v>2017</v>
      </c>
      <c r="D169" s="3" t="s">
        <v>490</v>
      </c>
      <c r="E169" s="2">
        <v>2751445573.6800942</v>
      </c>
      <c r="F169" s="2" t="str">
        <f t="shared" si="11"/>
        <v>Djibouti_2017</v>
      </c>
      <c r="K169" s="2" t="s">
        <v>387</v>
      </c>
      <c r="L169" s="2">
        <f t="shared" si="9"/>
        <v>817602128.61473835</v>
      </c>
      <c r="M169" s="2">
        <f t="shared" si="10"/>
        <v>832025573.98379481</v>
      </c>
      <c r="N169" s="2">
        <f>COUNTIF('eu28'!$B$8:$B$35,WDI_gdp!K169)</f>
        <v>0</v>
      </c>
    </row>
    <row r="170" spans="1:14" x14ac:dyDescent="0.3">
      <c r="A170" s="2" t="s">
        <v>208</v>
      </c>
      <c r="B170" s="3" t="s">
        <v>209</v>
      </c>
      <c r="C170" s="2">
        <v>2018</v>
      </c>
      <c r="D170" s="3" t="s">
        <v>491</v>
      </c>
      <c r="E170" s="2">
        <v>3012803457.1041126</v>
      </c>
      <c r="F170" s="2" t="str">
        <f t="shared" si="11"/>
        <v>Djibouti_2018</v>
      </c>
      <c r="K170" s="2" t="s">
        <v>389</v>
      </c>
      <c r="L170" s="2">
        <f t="shared" si="9"/>
        <v>1550769617.3902674</v>
      </c>
      <c r="M170" s="2">
        <f t="shared" si="10"/>
        <v>1528630707.4979439</v>
      </c>
      <c r="N170" s="2">
        <f>COUNTIF('eu28'!$B$8:$B$35,WDI_gdp!K170)</f>
        <v>0</v>
      </c>
    </row>
    <row r="171" spans="1:14" x14ac:dyDescent="0.3">
      <c r="A171" s="2" t="s">
        <v>210</v>
      </c>
      <c r="B171" s="3" t="s">
        <v>211</v>
      </c>
      <c r="C171" s="2">
        <v>2016</v>
      </c>
      <c r="D171" s="3" t="s">
        <v>489</v>
      </c>
      <c r="E171" s="2">
        <v>576229629.62962961</v>
      </c>
      <c r="F171" s="2" t="str">
        <f t="shared" si="11"/>
        <v>Dominica_2016</v>
      </c>
      <c r="K171" s="2" t="s">
        <v>391</v>
      </c>
      <c r="L171" s="2">
        <f t="shared" si="9"/>
        <v>377787850.30088615</v>
      </c>
      <c r="M171" s="2">
        <f t="shared" si="10"/>
        <v>375614126.19387698</v>
      </c>
      <c r="N171" s="2">
        <f>COUNTIF('eu28'!$B$8:$B$35,WDI_gdp!K171)</f>
        <v>0</v>
      </c>
    </row>
    <row r="172" spans="1:14" x14ac:dyDescent="0.3">
      <c r="A172" s="2" t="s">
        <v>210</v>
      </c>
      <c r="B172" s="3" t="s">
        <v>211</v>
      </c>
      <c r="C172" s="2">
        <v>2017</v>
      </c>
      <c r="D172" s="3" t="s">
        <v>490</v>
      </c>
      <c r="E172" s="2">
        <v>519837037.03703701</v>
      </c>
      <c r="F172" s="2" t="str">
        <f t="shared" si="11"/>
        <v>Dominica_2017</v>
      </c>
      <c r="K172" s="2" t="s">
        <v>393</v>
      </c>
      <c r="L172" s="2">
        <f t="shared" si="9"/>
        <v>706681205768.88904</v>
      </c>
      <c r="M172" s="2">
        <f t="shared" si="10"/>
        <v>688586244293.33337</v>
      </c>
      <c r="N172" s="2">
        <f>COUNTIF('eu28'!$B$8:$B$35,WDI_gdp!K172)</f>
        <v>0</v>
      </c>
    </row>
    <row r="173" spans="1:14" x14ac:dyDescent="0.3">
      <c r="A173" s="2" t="s">
        <v>210</v>
      </c>
      <c r="B173" s="3" t="s">
        <v>211</v>
      </c>
      <c r="C173" s="2">
        <v>2018</v>
      </c>
      <c r="D173" s="3" t="s">
        <v>491</v>
      </c>
      <c r="E173" s="2">
        <v>550622222.22222221</v>
      </c>
      <c r="F173" s="2" t="str">
        <f t="shared" si="11"/>
        <v>Dominica_2018</v>
      </c>
      <c r="K173" s="2" t="s">
        <v>47</v>
      </c>
      <c r="L173" s="2">
        <f t="shared" si="9"/>
        <v>21051192458.301804</v>
      </c>
      <c r="M173" s="2">
        <f t="shared" si="10"/>
        <v>20996564751.599354</v>
      </c>
      <c r="N173" s="2">
        <f>COUNTIF('eu28'!$B$8:$B$35,WDI_gdp!K173)</f>
        <v>0</v>
      </c>
    </row>
    <row r="174" spans="1:14" x14ac:dyDescent="0.3">
      <c r="A174" s="2" t="s">
        <v>19</v>
      </c>
      <c r="B174" s="3" t="s">
        <v>212</v>
      </c>
      <c r="C174" s="2">
        <v>2016</v>
      </c>
      <c r="D174" s="3" t="s">
        <v>489</v>
      </c>
      <c r="E174" s="2">
        <v>75704720189.560699</v>
      </c>
      <c r="F174" s="2" t="str">
        <f t="shared" si="11"/>
        <v>Dominican Republic_2016</v>
      </c>
      <c r="K174" s="2" t="s">
        <v>396</v>
      </c>
      <c r="L174" s="2">
        <f t="shared" si="9"/>
        <v>45170782958.127892</v>
      </c>
      <c r="M174" s="2">
        <f t="shared" si="10"/>
        <v>44179055279.888718</v>
      </c>
      <c r="N174" s="2">
        <f>COUNTIF('eu28'!$B$8:$B$35,WDI_gdp!K174)</f>
        <v>0</v>
      </c>
    </row>
    <row r="175" spans="1:14" x14ac:dyDescent="0.3">
      <c r="A175" s="2" t="s">
        <v>19</v>
      </c>
      <c r="B175" s="3" t="s">
        <v>212</v>
      </c>
      <c r="C175" s="2">
        <v>2017</v>
      </c>
      <c r="D175" s="3" t="s">
        <v>490</v>
      </c>
      <c r="E175" s="2">
        <v>79997975621.865433</v>
      </c>
      <c r="F175" s="2" t="str">
        <f t="shared" si="11"/>
        <v>Dominican Republic_2017</v>
      </c>
      <c r="K175" s="2" t="s">
        <v>398</v>
      </c>
      <c r="L175" s="2">
        <f t="shared" si="9"/>
        <v>1500861518.2093852</v>
      </c>
      <c r="M175" s="2">
        <f t="shared" si="10"/>
        <v>1528242026.362644</v>
      </c>
      <c r="N175" s="2">
        <f>COUNTIF('eu28'!$B$8:$B$35,WDI_gdp!K175)</f>
        <v>0</v>
      </c>
    </row>
    <row r="176" spans="1:14" x14ac:dyDescent="0.3">
      <c r="A176" s="2" t="s">
        <v>19</v>
      </c>
      <c r="B176" s="3" t="s">
        <v>212</v>
      </c>
      <c r="C176" s="2">
        <v>2018</v>
      </c>
      <c r="D176" s="3" t="s">
        <v>491</v>
      </c>
      <c r="E176" s="2">
        <v>85555378042.819641</v>
      </c>
      <c r="F176" s="2" t="str">
        <f t="shared" si="11"/>
        <v>Dominican Republic_2018</v>
      </c>
      <c r="K176" s="2" t="s">
        <v>400</v>
      </c>
      <c r="L176" s="2">
        <f t="shared" si="9"/>
        <v>3826426143.9209065</v>
      </c>
      <c r="M176" s="2">
        <f t="shared" si="10"/>
        <v>3719369107.3499193</v>
      </c>
      <c r="N176" s="2">
        <f>COUNTIF('eu28'!$B$8:$B$35,WDI_gdp!K176)</f>
        <v>0</v>
      </c>
    </row>
    <row r="177" spans="1:14" x14ac:dyDescent="0.3">
      <c r="A177" s="2" t="s">
        <v>20</v>
      </c>
      <c r="B177" s="3" t="s">
        <v>213</v>
      </c>
      <c r="C177" s="2">
        <v>2016</v>
      </c>
      <c r="D177" s="3" t="s">
        <v>489</v>
      </c>
      <c r="E177" s="2">
        <v>99937696000</v>
      </c>
      <c r="F177" s="2" t="str">
        <f t="shared" si="11"/>
        <v>Ecuador_2016</v>
      </c>
      <c r="K177" s="2" t="s">
        <v>402</v>
      </c>
      <c r="L177" s="2">
        <f t="shared" si="9"/>
        <v>346027699114.61371</v>
      </c>
      <c r="M177" s="2">
        <f t="shared" si="10"/>
        <v>343337750742.26953</v>
      </c>
      <c r="N177" s="2">
        <f>COUNTIF('eu28'!$B$8:$B$35,WDI_gdp!K177)</f>
        <v>0</v>
      </c>
    </row>
    <row r="178" spans="1:14" x14ac:dyDescent="0.3">
      <c r="A178" s="2" t="s">
        <v>20</v>
      </c>
      <c r="B178" s="3" t="s">
        <v>213</v>
      </c>
      <c r="C178" s="2">
        <v>2017</v>
      </c>
      <c r="D178" s="3" t="s">
        <v>490</v>
      </c>
      <c r="E178" s="2">
        <v>104295862000</v>
      </c>
      <c r="F178" s="2" t="str">
        <f t="shared" si="11"/>
        <v>Ecuador_2017</v>
      </c>
      <c r="K178" s="2" t="s">
        <v>404</v>
      </c>
      <c r="L178" s="2">
        <f t="shared" si="9"/>
        <v>1213594040.9683425</v>
      </c>
      <c r="M178" s="2">
        <f t="shared" si="10"/>
        <v>1191620111.7318435</v>
      </c>
      <c r="N178" s="2">
        <f>COUNTIF('eu28'!$B$8:$B$35,WDI_gdp!K178)</f>
        <v>0</v>
      </c>
    </row>
    <row r="179" spans="1:14" x14ac:dyDescent="0.3">
      <c r="A179" s="2" t="s">
        <v>20</v>
      </c>
      <c r="B179" s="3" t="s">
        <v>213</v>
      </c>
      <c r="C179" s="2">
        <v>2018</v>
      </c>
      <c r="D179" s="3" t="s">
        <v>491</v>
      </c>
      <c r="E179" s="2">
        <v>107562008000</v>
      </c>
      <c r="F179" s="2" t="str">
        <f t="shared" si="11"/>
        <v>Ecuador_2018</v>
      </c>
      <c r="K179" s="2" t="s">
        <v>165</v>
      </c>
      <c r="L179" s="2">
        <f t="shared" si="9"/>
        <v>96777720248.708252</v>
      </c>
      <c r="M179" s="2">
        <f t="shared" si="10"/>
        <v>95157888666.996658</v>
      </c>
      <c r="N179" s="2">
        <f>COUNTIF('eu28'!$B$8:$B$35,WDI_gdp!K179)</f>
        <v>1</v>
      </c>
    </row>
    <row r="180" spans="1:14" x14ac:dyDescent="0.3">
      <c r="A180" s="2" t="s">
        <v>214</v>
      </c>
      <c r="B180" s="3" t="s">
        <v>215</v>
      </c>
      <c r="C180" s="2">
        <v>2016</v>
      </c>
      <c r="D180" s="3" t="s">
        <v>489</v>
      </c>
      <c r="E180" s="2">
        <v>332441717791.41101</v>
      </c>
      <c r="F180" s="2" t="str">
        <f t="shared" si="11"/>
        <v>Egypt, Arab Rep._2016</v>
      </c>
      <c r="K180" s="2" t="s">
        <v>169</v>
      </c>
      <c r="L180" s="2">
        <f t="shared" si="9"/>
        <v>49114186127.413666</v>
      </c>
      <c r="M180" s="2">
        <f t="shared" si="10"/>
        <v>48469082710.308929</v>
      </c>
      <c r="N180" s="2">
        <f>COUNTIF('eu28'!$B$8:$B$35,WDI_gdp!K180)</f>
        <v>1</v>
      </c>
    </row>
    <row r="181" spans="1:14" x14ac:dyDescent="0.3">
      <c r="A181" s="2" t="s">
        <v>214</v>
      </c>
      <c r="B181" s="3" t="s">
        <v>215</v>
      </c>
      <c r="C181" s="2">
        <v>2017</v>
      </c>
      <c r="D181" s="3" t="s">
        <v>490</v>
      </c>
      <c r="E181" s="2">
        <v>235733695652.17389</v>
      </c>
      <c r="F181" s="2" t="str">
        <f t="shared" si="11"/>
        <v>Egypt, Arab Rep._2017</v>
      </c>
      <c r="K181" s="2" t="s">
        <v>408</v>
      </c>
      <c r="L181" s="2">
        <f t="shared" si="9"/>
        <v>1478969735.9165821</v>
      </c>
      <c r="M181" s="2">
        <f t="shared" si="10"/>
        <v>1483758906.6105433</v>
      </c>
      <c r="N181" s="2">
        <f>COUNTIF('eu28'!$B$8:$B$35,WDI_gdp!K181)</f>
        <v>0</v>
      </c>
    </row>
    <row r="182" spans="1:14" x14ac:dyDescent="0.3">
      <c r="A182" s="2" t="s">
        <v>214</v>
      </c>
      <c r="B182" s="3" t="s">
        <v>215</v>
      </c>
      <c r="C182" s="2">
        <v>2018</v>
      </c>
      <c r="D182" s="3" t="s">
        <v>491</v>
      </c>
      <c r="E182" s="2">
        <v>249712999437.25381</v>
      </c>
      <c r="F182" s="2" t="str">
        <f t="shared" si="11"/>
        <v>Egypt, Arab Rep._2018</v>
      </c>
      <c r="K182" s="2" t="s">
        <v>410</v>
      </c>
      <c r="L182" s="2">
        <f t="shared" si="9"/>
        <v>5663183591.8567019</v>
      </c>
      <c r="M182" s="2">
        <f t="shared" si="10"/>
        <v>5609000000</v>
      </c>
      <c r="N182" s="2">
        <f>COUNTIF('eu28'!$B$8:$B$35,WDI_gdp!K182)</f>
        <v>0</v>
      </c>
    </row>
    <row r="183" spans="1:14" x14ac:dyDescent="0.3">
      <c r="A183" s="2" t="s">
        <v>21</v>
      </c>
      <c r="B183" s="3" t="s">
        <v>216</v>
      </c>
      <c r="C183" s="2">
        <v>2016</v>
      </c>
      <c r="D183" s="3" t="s">
        <v>489</v>
      </c>
      <c r="E183" s="2">
        <v>24191430000</v>
      </c>
      <c r="F183" s="2" t="str">
        <f t="shared" si="11"/>
        <v>El Salvador_2016</v>
      </c>
      <c r="K183" s="2" t="s">
        <v>48</v>
      </c>
      <c r="L183" s="2">
        <f t="shared" si="9"/>
        <v>369958813688.67041</v>
      </c>
      <c r="M183" s="2">
        <f t="shared" si="10"/>
        <v>381448814653.45642</v>
      </c>
      <c r="N183" s="2">
        <f>COUNTIF('eu28'!$B$8:$B$35,WDI_gdp!K183)</f>
        <v>0</v>
      </c>
    </row>
    <row r="184" spans="1:14" x14ac:dyDescent="0.3">
      <c r="A184" s="2" t="s">
        <v>21</v>
      </c>
      <c r="B184" s="3" t="s">
        <v>216</v>
      </c>
      <c r="C184" s="2">
        <v>2017</v>
      </c>
      <c r="D184" s="3" t="s">
        <v>490</v>
      </c>
      <c r="E184" s="2">
        <v>24979190000</v>
      </c>
      <c r="F184" s="2" t="str">
        <f t="shared" si="11"/>
        <v>El Salvador_2017</v>
      </c>
      <c r="K184" s="2" t="s">
        <v>413</v>
      </c>
      <c r="L184" s="2" t="e">
        <f t="shared" si="9"/>
        <v>#DIV/0!</v>
      </c>
      <c r="M184" s="2" t="e">
        <f t="shared" si="10"/>
        <v>#DIV/0!</v>
      </c>
      <c r="N184" s="2">
        <f>COUNTIF('eu28'!$B$8:$B$35,WDI_gdp!K184)</f>
        <v>0</v>
      </c>
    </row>
    <row r="185" spans="1:14" x14ac:dyDescent="0.3">
      <c r="A185" s="2" t="s">
        <v>21</v>
      </c>
      <c r="B185" s="3" t="s">
        <v>216</v>
      </c>
      <c r="C185" s="2">
        <v>2018</v>
      </c>
      <c r="D185" s="3" t="s">
        <v>491</v>
      </c>
      <c r="E185" s="2">
        <v>26020850000</v>
      </c>
      <c r="F185" s="2" t="str">
        <f t="shared" si="11"/>
        <v>El Salvador_2018</v>
      </c>
      <c r="K185" s="2" t="s">
        <v>172</v>
      </c>
      <c r="L185" s="2">
        <f t="shared" si="9"/>
        <v>1320557832178.145</v>
      </c>
      <c r="M185" s="2">
        <f t="shared" si="10"/>
        <v>1309297246509.3101</v>
      </c>
      <c r="N185" s="2">
        <f>COUNTIF('eu28'!$B$8:$B$35,WDI_gdp!K185)</f>
        <v>1</v>
      </c>
    </row>
    <row r="186" spans="1:14" x14ac:dyDescent="0.3">
      <c r="A186" s="2" t="s">
        <v>217</v>
      </c>
      <c r="B186" s="3" t="s">
        <v>218</v>
      </c>
      <c r="C186" s="2">
        <v>2016</v>
      </c>
      <c r="D186" s="3" t="s">
        <v>489</v>
      </c>
      <c r="E186" s="2">
        <v>11240808846.692804</v>
      </c>
      <c r="F186" s="2" t="str">
        <f t="shared" si="11"/>
        <v>Equatorial Guinea_2016</v>
      </c>
      <c r="K186" s="2" t="s">
        <v>416</v>
      </c>
      <c r="L186" s="2">
        <f t="shared" si="9"/>
        <v>85930736391.364792</v>
      </c>
      <c r="M186" s="2">
        <f t="shared" si="10"/>
        <v>87428128123.720856</v>
      </c>
      <c r="N186" s="2">
        <f>COUNTIF('eu28'!$B$8:$B$35,WDI_gdp!K186)</f>
        <v>0</v>
      </c>
    </row>
    <row r="187" spans="1:14" x14ac:dyDescent="0.3">
      <c r="A187" s="2" t="s">
        <v>217</v>
      </c>
      <c r="B187" s="3" t="s">
        <v>218</v>
      </c>
      <c r="C187" s="2">
        <v>2017</v>
      </c>
      <c r="D187" s="3" t="s">
        <v>490</v>
      </c>
      <c r="E187" s="2">
        <v>12200913887.641876</v>
      </c>
      <c r="F187" s="2" t="str">
        <f t="shared" si="11"/>
        <v>Equatorial Guinea_2017</v>
      </c>
      <c r="K187" s="2" t="s">
        <v>418</v>
      </c>
      <c r="L187" s="2">
        <f t="shared" si="9"/>
        <v>1049382716.0493827</v>
      </c>
      <c r="M187" s="2">
        <f t="shared" si="10"/>
        <v>1060740740.7407407</v>
      </c>
      <c r="N187" s="2">
        <f>COUNTIF('eu28'!$B$8:$B$35,WDI_gdp!K187)</f>
        <v>0</v>
      </c>
    </row>
    <row r="188" spans="1:14" x14ac:dyDescent="0.3">
      <c r="A188" s="2" t="s">
        <v>217</v>
      </c>
      <c r="B188" s="3" t="s">
        <v>218</v>
      </c>
      <c r="C188" s="2">
        <v>2018</v>
      </c>
      <c r="D188" s="3" t="s">
        <v>491</v>
      </c>
      <c r="E188" s="2">
        <v>13097012189.399487</v>
      </c>
      <c r="F188" s="2" t="str">
        <f t="shared" si="11"/>
        <v>Equatorial Guinea_2018</v>
      </c>
      <c r="K188" s="2" t="s">
        <v>420</v>
      </c>
      <c r="L188" s="2">
        <f t="shared" si="9"/>
        <v>1975804049.3827159</v>
      </c>
      <c r="M188" s="2">
        <f t="shared" si="10"/>
        <v>1996771444.4444444</v>
      </c>
      <c r="N188" s="2">
        <f>COUNTIF('eu28'!$B$8:$B$35,WDI_gdp!K188)</f>
        <v>0</v>
      </c>
    </row>
    <row r="189" spans="1:14" x14ac:dyDescent="0.3">
      <c r="A189" s="2" t="s">
        <v>219</v>
      </c>
      <c r="B189" s="3" t="s">
        <v>220</v>
      </c>
      <c r="C189" s="2">
        <v>2016</v>
      </c>
      <c r="D189" s="3" t="s">
        <v>489</v>
      </c>
      <c r="E189" s="2" t="s">
        <v>492</v>
      </c>
      <c r="F189" s="2" t="str">
        <f t="shared" si="11"/>
        <v>Eritrea_2016</v>
      </c>
      <c r="K189" s="2" t="s">
        <v>422</v>
      </c>
      <c r="L189" s="2" t="e">
        <f t="shared" si="9"/>
        <v>#DIV/0!</v>
      </c>
      <c r="M189" s="2" t="e">
        <f t="shared" si="10"/>
        <v>#DIV/0!</v>
      </c>
      <c r="N189" s="2">
        <f>COUNTIF('eu28'!$B$8:$B$35,WDI_gdp!K189)</f>
        <v>0</v>
      </c>
    </row>
    <row r="190" spans="1:14" x14ac:dyDescent="0.3">
      <c r="A190" s="2" t="s">
        <v>219</v>
      </c>
      <c r="B190" s="3" t="s">
        <v>220</v>
      </c>
      <c r="C190" s="2">
        <v>2017</v>
      </c>
      <c r="D190" s="3" t="s">
        <v>490</v>
      </c>
      <c r="E190" s="2" t="s">
        <v>492</v>
      </c>
      <c r="F190" s="2" t="str">
        <f t="shared" si="11"/>
        <v>Eritrea_2017</v>
      </c>
      <c r="K190" s="2" t="s">
        <v>424</v>
      </c>
      <c r="L190" s="2">
        <f t="shared" si="9"/>
        <v>792635802.46913576</v>
      </c>
      <c r="M190" s="2">
        <f t="shared" si="10"/>
        <v>792177777.77777767</v>
      </c>
      <c r="N190" s="2">
        <f>COUNTIF('eu28'!$B$8:$B$35,WDI_gdp!K190)</f>
        <v>0</v>
      </c>
    </row>
    <row r="191" spans="1:14" x14ac:dyDescent="0.3">
      <c r="A191" s="2" t="s">
        <v>219</v>
      </c>
      <c r="B191" s="3" t="s">
        <v>220</v>
      </c>
      <c r="C191" s="2">
        <v>2018</v>
      </c>
      <c r="D191" s="3" t="s">
        <v>491</v>
      </c>
      <c r="E191" s="2" t="s">
        <v>492</v>
      </c>
      <c r="F191" s="2" t="str">
        <f t="shared" si="11"/>
        <v>Eritrea_2018</v>
      </c>
      <c r="K191" s="2" t="s">
        <v>426</v>
      </c>
      <c r="L191" s="2">
        <f t="shared" si="9"/>
        <v>38292781220.29879</v>
      </c>
      <c r="M191" s="2">
        <f t="shared" si="10"/>
        <v>41283617976.190475</v>
      </c>
      <c r="N191" s="2">
        <f>COUNTIF('eu28'!$B$8:$B$35,WDI_gdp!K191)</f>
        <v>0</v>
      </c>
    </row>
    <row r="192" spans="1:14" x14ac:dyDescent="0.3">
      <c r="A192" s="2" t="s">
        <v>113</v>
      </c>
      <c r="B192" s="3" t="s">
        <v>221</v>
      </c>
      <c r="C192" s="2">
        <v>2016</v>
      </c>
      <c r="D192" s="3" t="s">
        <v>489</v>
      </c>
      <c r="E192" s="2">
        <v>24056487770.897976</v>
      </c>
      <c r="F192" s="2" t="str">
        <f t="shared" si="11"/>
        <v>Estonia_2016</v>
      </c>
      <c r="K192" s="2" t="s">
        <v>49</v>
      </c>
      <c r="L192" s="2">
        <f t="shared" si="9"/>
        <v>3635103471.0197206</v>
      </c>
      <c r="M192" s="2">
        <f t="shared" si="10"/>
        <v>3591623596.0308237</v>
      </c>
      <c r="N192" s="2">
        <f>COUNTIF('eu28'!$B$8:$B$35,WDI_gdp!K192)</f>
        <v>0</v>
      </c>
    </row>
    <row r="193" spans="1:14" x14ac:dyDescent="0.3">
      <c r="A193" s="2" t="s">
        <v>113</v>
      </c>
      <c r="B193" s="3" t="s">
        <v>221</v>
      </c>
      <c r="C193" s="2">
        <v>2017</v>
      </c>
      <c r="D193" s="3" t="s">
        <v>490</v>
      </c>
      <c r="E193" s="2">
        <v>26857880621.934994</v>
      </c>
      <c r="F193" s="2" t="str">
        <f t="shared" si="11"/>
        <v>Estonia_2017</v>
      </c>
      <c r="K193" s="2" t="s">
        <v>175</v>
      </c>
      <c r="L193" s="2">
        <f t="shared" si="9"/>
        <v>537376264241.91113</v>
      </c>
      <c r="M193" s="2">
        <f t="shared" si="10"/>
        <v>541018749769.09711</v>
      </c>
      <c r="N193" s="2">
        <f>COUNTIF('eu28'!$B$8:$B$35,WDI_gdp!K193)</f>
        <v>1</v>
      </c>
    </row>
    <row r="194" spans="1:14" x14ac:dyDescent="0.3">
      <c r="A194" s="2" t="s">
        <v>113</v>
      </c>
      <c r="B194" s="3" t="s">
        <v>221</v>
      </c>
      <c r="C194" s="2">
        <v>2018</v>
      </c>
      <c r="D194" s="3" t="s">
        <v>491</v>
      </c>
      <c r="E194" s="2">
        <v>30474612057.448391</v>
      </c>
      <c r="F194" s="2" t="str">
        <f t="shared" si="11"/>
        <v>Estonia_2018</v>
      </c>
      <c r="K194" s="2" t="s">
        <v>50</v>
      </c>
      <c r="L194" s="2">
        <f t="shared" si="9"/>
        <v>711872823805.27039</v>
      </c>
      <c r="M194" s="2">
        <f t="shared" si="10"/>
        <v>704478516963.85486</v>
      </c>
      <c r="N194" s="2">
        <f>COUNTIF('eu28'!$B$8:$B$35,WDI_gdp!K194)</f>
        <v>0</v>
      </c>
    </row>
    <row r="195" spans="1:14" x14ac:dyDescent="0.3">
      <c r="A195" s="2" t="s">
        <v>222</v>
      </c>
      <c r="B195" s="3" t="s">
        <v>223</v>
      </c>
      <c r="C195" s="2">
        <v>2016</v>
      </c>
      <c r="D195" s="3" t="s">
        <v>489</v>
      </c>
      <c r="E195" s="2">
        <v>3816022046.8265624</v>
      </c>
      <c r="F195" s="2" t="str">
        <f t="shared" si="11"/>
        <v>Eswatini_2016</v>
      </c>
      <c r="K195" s="2" t="s">
        <v>431</v>
      </c>
      <c r="L195" s="2">
        <f t="shared" si="9"/>
        <v>16653435712.176605</v>
      </c>
      <c r="M195" s="2">
        <f t="shared" si="10"/>
        <v>16112991411.878963</v>
      </c>
      <c r="N195" s="2">
        <f>COUNTIF('eu28'!$B$8:$B$35,WDI_gdp!K195)</f>
        <v>0</v>
      </c>
    </row>
    <row r="196" spans="1:14" x14ac:dyDescent="0.3">
      <c r="A196" s="2" t="s">
        <v>222</v>
      </c>
      <c r="B196" s="3" t="s">
        <v>223</v>
      </c>
      <c r="C196" s="2">
        <v>2017</v>
      </c>
      <c r="D196" s="3" t="s">
        <v>490</v>
      </c>
      <c r="E196" s="2">
        <v>4402969225.9216471</v>
      </c>
      <c r="F196" s="2" t="str">
        <f t="shared" si="11"/>
        <v>Eswatini_2017</v>
      </c>
      <c r="K196" s="2" t="s">
        <v>433</v>
      </c>
      <c r="L196" s="2">
        <f t="shared" si="9"/>
        <v>7431282695.610013</v>
      </c>
      <c r="M196" s="2">
        <f t="shared" si="10"/>
        <v>7536439875.0833368</v>
      </c>
      <c r="N196" s="2">
        <f>COUNTIF('eu28'!$B$8:$B$35,WDI_gdp!K196)</f>
        <v>0</v>
      </c>
    </row>
    <row r="197" spans="1:14" x14ac:dyDescent="0.3">
      <c r="A197" s="2" t="s">
        <v>222</v>
      </c>
      <c r="B197" s="3" t="s">
        <v>223</v>
      </c>
      <c r="C197" s="2">
        <v>2018</v>
      </c>
      <c r="D197" s="3" t="s">
        <v>491</v>
      </c>
      <c r="E197" s="2">
        <v>4665420238.5178356</v>
      </c>
      <c r="F197" s="2" t="str">
        <f t="shared" si="11"/>
        <v>Eswatini_2018</v>
      </c>
      <c r="K197" s="2" t="s">
        <v>51</v>
      </c>
      <c r="L197" s="2">
        <f t="shared" si="9"/>
        <v>53366120190.800011</v>
      </c>
      <c r="M197" s="2">
        <f t="shared" si="10"/>
        <v>53320625958.562813</v>
      </c>
      <c r="N197" s="2">
        <f>COUNTIF('eu28'!$B$8:$B$35,WDI_gdp!K197)</f>
        <v>0</v>
      </c>
    </row>
    <row r="198" spans="1:14" x14ac:dyDescent="0.3">
      <c r="A198" s="2" t="s">
        <v>22</v>
      </c>
      <c r="B198" s="3" t="s">
        <v>224</v>
      </c>
      <c r="C198" s="2">
        <v>2016</v>
      </c>
      <c r="D198" s="3" t="s">
        <v>489</v>
      </c>
      <c r="E198" s="2">
        <v>74296618481.088226</v>
      </c>
      <c r="F198" s="2" t="str">
        <f t="shared" ref="F198:F230" si="12">A198&amp;"_"&amp;C198</f>
        <v>Ethiopia_2016</v>
      </c>
      <c r="K198" s="2" t="s">
        <v>436</v>
      </c>
      <c r="L198" s="2">
        <f t="shared" si="9"/>
        <v>458778060762.48315</v>
      </c>
      <c r="M198" s="2">
        <f t="shared" si="10"/>
        <v>456356961443.49701</v>
      </c>
      <c r="N198" s="2">
        <f>COUNTIF('eu28'!$B$8:$B$35,WDI_gdp!K198)</f>
        <v>0</v>
      </c>
    </row>
    <row r="199" spans="1:14" x14ac:dyDescent="0.3">
      <c r="A199" s="2" t="s">
        <v>22</v>
      </c>
      <c r="B199" s="3" t="s">
        <v>224</v>
      </c>
      <c r="C199" s="2">
        <v>2017</v>
      </c>
      <c r="D199" s="3" t="s">
        <v>490</v>
      </c>
      <c r="E199" s="2">
        <v>81770791970.98204</v>
      </c>
      <c r="F199" s="2" t="str">
        <f t="shared" si="12"/>
        <v>Ethiopia_2017</v>
      </c>
      <c r="K199" s="2" t="s">
        <v>438</v>
      </c>
      <c r="L199" s="2">
        <f t="shared" ref="L199:L262" si="13">AVERAGEIF($A$6:$A$803,$K199,$E$6:$E$803)</f>
        <v>1616701466.6666667</v>
      </c>
      <c r="M199" s="2">
        <f t="shared" ref="M199:M262" si="14">AVERAGEIFS($E$6:$E$803,$A$6:$A$803,$K199,$C$6:$C$803,M$5)</f>
        <v>1615609700</v>
      </c>
      <c r="N199" s="2">
        <f>COUNTIF('eu28'!$B$8:$B$35,WDI_gdp!K199)</f>
        <v>0</v>
      </c>
    </row>
    <row r="200" spans="1:14" x14ac:dyDescent="0.3">
      <c r="A200" s="2" t="s">
        <v>22</v>
      </c>
      <c r="B200" s="3" t="s">
        <v>224</v>
      </c>
      <c r="C200" s="2">
        <v>2018</v>
      </c>
      <c r="D200" s="3" t="s">
        <v>491</v>
      </c>
      <c r="E200" s="2">
        <v>84269348327.345428</v>
      </c>
      <c r="F200" s="2" t="str">
        <f t="shared" si="12"/>
        <v>Ethiopia_2018</v>
      </c>
      <c r="K200" s="2" t="s">
        <v>440</v>
      </c>
      <c r="L200" s="2">
        <f t="shared" si="13"/>
        <v>6513101822.5302248</v>
      </c>
      <c r="M200" s="2">
        <f t="shared" si="14"/>
        <v>6395472574.4144516</v>
      </c>
      <c r="N200" s="2">
        <f>COUNTIF('eu28'!$B$8:$B$35,WDI_gdp!K200)</f>
        <v>0</v>
      </c>
    </row>
    <row r="201" spans="1:14" x14ac:dyDescent="0.3">
      <c r="A201" s="2" t="s">
        <v>225</v>
      </c>
      <c r="B201" s="3" t="s">
        <v>226</v>
      </c>
      <c r="C201" s="2">
        <v>2016</v>
      </c>
      <c r="D201" s="3" t="s">
        <v>489</v>
      </c>
      <c r="E201" s="2">
        <v>2738832687.1369786</v>
      </c>
      <c r="F201" s="2" t="str">
        <f t="shared" si="12"/>
        <v>Faroe Islands_2016</v>
      </c>
      <c r="K201" s="2" t="s">
        <v>442</v>
      </c>
      <c r="L201" s="2">
        <f t="shared" si="13"/>
        <v>456718283.65221232</v>
      </c>
      <c r="M201" s="2">
        <f t="shared" si="14"/>
        <v>460379144.98982126</v>
      </c>
      <c r="N201" s="2">
        <f>COUNTIF('eu28'!$B$8:$B$35,WDI_gdp!K201)</f>
        <v>0</v>
      </c>
    </row>
    <row r="202" spans="1:14" x14ac:dyDescent="0.3">
      <c r="A202" s="2" t="s">
        <v>225</v>
      </c>
      <c r="B202" s="3" t="s">
        <v>226</v>
      </c>
      <c r="C202" s="2">
        <v>2017</v>
      </c>
      <c r="D202" s="3" t="s">
        <v>490</v>
      </c>
      <c r="E202" s="2">
        <v>2899226097.6237712</v>
      </c>
      <c r="F202" s="2" t="str">
        <f t="shared" si="12"/>
        <v>Faroe Islands_2017</v>
      </c>
      <c r="K202" s="2" t="s">
        <v>444</v>
      </c>
      <c r="L202" s="2">
        <f t="shared" si="13"/>
        <v>22817203705.396515</v>
      </c>
      <c r="M202" s="2">
        <f t="shared" si="14"/>
        <v>22385426653.88303</v>
      </c>
      <c r="N202" s="2">
        <f>COUNTIF('eu28'!$B$8:$B$35,WDI_gdp!K202)</f>
        <v>0</v>
      </c>
    </row>
    <row r="203" spans="1:14" x14ac:dyDescent="0.3">
      <c r="A203" s="2" t="s">
        <v>225</v>
      </c>
      <c r="B203" s="3" t="s">
        <v>226</v>
      </c>
      <c r="C203" s="2">
        <v>2018</v>
      </c>
      <c r="D203" s="3" t="s">
        <v>491</v>
      </c>
      <c r="E203" s="2">
        <v>3051341335.9516039</v>
      </c>
      <c r="F203" s="2" t="str">
        <f t="shared" si="12"/>
        <v>Faroe Islands_2018</v>
      </c>
      <c r="K203" s="2" t="s">
        <v>446</v>
      </c>
      <c r="L203" s="2">
        <f t="shared" si="13"/>
        <v>43031673570.921532</v>
      </c>
      <c r="M203" s="2">
        <f t="shared" si="14"/>
        <v>42163974956.483429</v>
      </c>
      <c r="N203" s="2">
        <f>COUNTIF('eu28'!$B$8:$B$35,WDI_gdp!K203)</f>
        <v>0</v>
      </c>
    </row>
    <row r="204" spans="1:14" x14ac:dyDescent="0.3">
      <c r="A204" s="2" t="s">
        <v>227</v>
      </c>
      <c r="B204" s="3" t="s">
        <v>228</v>
      </c>
      <c r="C204" s="2">
        <v>2016</v>
      </c>
      <c r="D204" s="3" t="s">
        <v>489</v>
      </c>
      <c r="E204" s="2">
        <v>4930204229.7226334</v>
      </c>
      <c r="F204" s="2" t="str">
        <f t="shared" si="12"/>
        <v>Fiji_2016</v>
      </c>
      <c r="K204" s="2" t="s">
        <v>52</v>
      </c>
      <c r="L204" s="2">
        <f t="shared" si="13"/>
        <v>835720375042.18567</v>
      </c>
      <c r="M204" s="2">
        <f t="shared" si="14"/>
        <v>858996263095.85815</v>
      </c>
      <c r="N204" s="2">
        <f>COUNTIF('eu28'!$B$8:$B$35,WDI_gdp!K204)</f>
        <v>0</v>
      </c>
    </row>
    <row r="205" spans="1:14" x14ac:dyDescent="0.3">
      <c r="A205" s="2" t="s">
        <v>227</v>
      </c>
      <c r="B205" s="3" t="s">
        <v>228</v>
      </c>
      <c r="C205" s="2">
        <v>2017</v>
      </c>
      <c r="D205" s="3" t="s">
        <v>490</v>
      </c>
      <c r="E205" s="2">
        <v>5353404422.081378</v>
      </c>
      <c r="F205" s="2" t="str">
        <f t="shared" si="12"/>
        <v>Fiji_2017</v>
      </c>
      <c r="K205" s="2" t="s">
        <v>449</v>
      </c>
      <c r="L205" s="2">
        <f t="shared" si="13"/>
        <v>38287047619.047623</v>
      </c>
      <c r="M205" s="2">
        <f t="shared" si="14"/>
        <v>37926285714.285713</v>
      </c>
      <c r="N205" s="2">
        <f>COUNTIF('eu28'!$B$8:$B$35,WDI_gdp!K205)</f>
        <v>0</v>
      </c>
    </row>
    <row r="206" spans="1:14" x14ac:dyDescent="0.3">
      <c r="A206" s="2" t="s">
        <v>227</v>
      </c>
      <c r="B206" s="3" t="s">
        <v>228</v>
      </c>
      <c r="C206" s="2">
        <v>2018</v>
      </c>
      <c r="D206" s="3" t="s">
        <v>491</v>
      </c>
      <c r="E206" s="2">
        <v>5581371847.6164122</v>
      </c>
      <c r="F206" s="2" t="str">
        <f t="shared" si="12"/>
        <v>Fiji_2018</v>
      </c>
      <c r="K206" s="2" t="s">
        <v>451</v>
      </c>
      <c r="L206" s="2">
        <f t="shared" si="13"/>
        <v>1055998333.3333334</v>
      </c>
      <c r="M206" s="2">
        <f t="shared" si="14"/>
        <v>1022365000</v>
      </c>
      <c r="N206" s="2">
        <f>COUNTIF('eu28'!$B$8:$B$35,WDI_gdp!K206)</f>
        <v>0</v>
      </c>
    </row>
    <row r="207" spans="1:14" x14ac:dyDescent="0.3">
      <c r="A207" s="2" t="s">
        <v>115</v>
      </c>
      <c r="B207" s="3" t="s">
        <v>229</v>
      </c>
      <c r="C207" s="2">
        <v>2016</v>
      </c>
      <c r="D207" s="3" t="s">
        <v>489</v>
      </c>
      <c r="E207" s="2">
        <v>240607907010.38336</v>
      </c>
      <c r="F207" s="2" t="str">
        <f t="shared" si="12"/>
        <v>Finland_2016</v>
      </c>
      <c r="K207" s="2" t="s">
        <v>453</v>
      </c>
      <c r="L207" s="2">
        <f t="shared" si="13"/>
        <v>39918405.516483262</v>
      </c>
      <c r="M207" s="2">
        <f t="shared" si="14"/>
        <v>40619251.992642552</v>
      </c>
      <c r="N207" s="2">
        <f>COUNTIF('eu28'!$B$8:$B$35,WDI_gdp!K207)</f>
        <v>0</v>
      </c>
    </row>
    <row r="208" spans="1:14" x14ac:dyDescent="0.3">
      <c r="A208" s="2" t="s">
        <v>115</v>
      </c>
      <c r="B208" s="3" t="s">
        <v>229</v>
      </c>
      <c r="C208" s="2">
        <v>2017</v>
      </c>
      <c r="D208" s="3" t="s">
        <v>490</v>
      </c>
      <c r="E208" s="2">
        <v>255016517537.98276</v>
      </c>
      <c r="F208" s="2" t="str">
        <f t="shared" si="12"/>
        <v>Finland_2017</v>
      </c>
      <c r="K208" s="2" t="s">
        <v>53</v>
      </c>
      <c r="L208" s="2">
        <f t="shared" si="13"/>
        <v>30958496099.952709</v>
      </c>
      <c r="M208" s="2">
        <f t="shared" si="14"/>
        <v>30744473911.531208</v>
      </c>
      <c r="N208" s="2">
        <f>COUNTIF('eu28'!$B$8:$B$35,WDI_gdp!K208)</f>
        <v>0</v>
      </c>
    </row>
    <row r="209" spans="1:14" x14ac:dyDescent="0.3">
      <c r="A209" s="2" t="s">
        <v>115</v>
      </c>
      <c r="B209" s="3" t="s">
        <v>229</v>
      </c>
      <c r="C209" s="2">
        <v>2018</v>
      </c>
      <c r="D209" s="3" t="s">
        <v>491</v>
      </c>
      <c r="E209" s="2">
        <v>275580448365.2348</v>
      </c>
      <c r="F209" s="2" t="str">
        <f t="shared" si="12"/>
        <v>Finland_2018</v>
      </c>
      <c r="K209" s="2" t="s">
        <v>54</v>
      </c>
      <c r="L209" s="2">
        <f t="shared" si="13"/>
        <v>112112524597.97542</v>
      </c>
      <c r="M209" s="2">
        <f t="shared" si="14"/>
        <v>112090530368.54335</v>
      </c>
      <c r="N209" s="2">
        <f>COUNTIF('eu28'!$B$8:$B$35,WDI_gdp!K209)</f>
        <v>0</v>
      </c>
    </row>
    <row r="210" spans="1:14" x14ac:dyDescent="0.3">
      <c r="A210" s="2" t="s">
        <v>118</v>
      </c>
      <c r="B210" s="3" t="s">
        <v>230</v>
      </c>
      <c r="C210" s="2">
        <v>2016</v>
      </c>
      <c r="D210" s="3" t="s">
        <v>489</v>
      </c>
      <c r="E210" s="2">
        <v>2471285607081.7163</v>
      </c>
      <c r="F210" s="2" t="str">
        <f t="shared" si="12"/>
        <v>France_2016</v>
      </c>
      <c r="K210" s="2" t="s">
        <v>457</v>
      </c>
      <c r="L210" s="2">
        <f t="shared" si="13"/>
        <v>388288538370.77374</v>
      </c>
      <c r="M210" s="2">
        <f t="shared" si="14"/>
        <v>385605506848.19604</v>
      </c>
      <c r="N210" s="2">
        <f>COUNTIF('eu28'!$B$8:$B$35,WDI_gdp!K210)</f>
        <v>0</v>
      </c>
    </row>
    <row r="211" spans="1:14" x14ac:dyDescent="0.3">
      <c r="A211" s="2" t="s">
        <v>118</v>
      </c>
      <c r="B211" s="3" t="s">
        <v>230</v>
      </c>
      <c r="C211" s="2">
        <v>2017</v>
      </c>
      <c r="D211" s="3" t="s">
        <v>490</v>
      </c>
      <c r="E211" s="2">
        <v>2588740901639.8096</v>
      </c>
      <c r="F211" s="2" t="str">
        <f t="shared" si="12"/>
        <v>France_2017</v>
      </c>
      <c r="K211" s="2" t="s">
        <v>181</v>
      </c>
      <c r="L211" s="2">
        <f t="shared" si="13"/>
        <v>2774220038717.228</v>
      </c>
      <c r="M211" s="2">
        <f t="shared" si="14"/>
        <v>2699016715111.3936</v>
      </c>
      <c r="N211" s="2">
        <f>COUNTIF('eu28'!$B$8:$B$35,WDI_gdp!K211)</f>
        <v>1</v>
      </c>
    </row>
    <row r="212" spans="1:14" x14ac:dyDescent="0.3">
      <c r="A212" s="2" t="s">
        <v>118</v>
      </c>
      <c r="B212" s="3" t="s">
        <v>230</v>
      </c>
      <c r="C212" s="2">
        <v>2018</v>
      </c>
      <c r="D212" s="3" t="s">
        <v>491</v>
      </c>
      <c r="E212" s="2">
        <v>2789593979064.5806</v>
      </c>
      <c r="F212" s="2" t="str">
        <f t="shared" si="12"/>
        <v>France_2018</v>
      </c>
      <c r="K212" s="2" t="s">
        <v>55</v>
      </c>
      <c r="L212" s="2">
        <f t="shared" si="13"/>
        <v>19633305268000</v>
      </c>
      <c r="M212" s="2">
        <f t="shared" si="14"/>
        <v>19542979183000</v>
      </c>
      <c r="N212" s="2">
        <f>COUNTIF('eu28'!$B$8:$B$35,WDI_gdp!K212)</f>
        <v>0</v>
      </c>
    </row>
    <row r="213" spans="1:14" x14ac:dyDescent="0.3">
      <c r="A213" s="2" t="s">
        <v>231</v>
      </c>
      <c r="B213" s="3" t="s">
        <v>232</v>
      </c>
      <c r="C213" s="2">
        <v>2016</v>
      </c>
      <c r="D213" s="3" t="s">
        <v>489</v>
      </c>
      <c r="E213" s="2" t="s">
        <v>492</v>
      </c>
      <c r="F213" s="2" t="str">
        <f t="shared" si="12"/>
        <v>French Polynesia_2016</v>
      </c>
      <c r="K213" s="2" t="s">
        <v>56</v>
      </c>
      <c r="L213" s="2">
        <f t="shared" si="13"/>
        <v>61995219206.519676</v>
      </c>
      <c r="M213" s="2">
        <f t="shared" si="14"/>
        <v>64233966861.251762</v>
      </c>
      <c r="N213" s="2">
        <f>COUNTIF('eu28'!$B$8:$B$35,WDI_gdp!K213)</f>
        <v>0</v>
      </c>
    </row>
    <row r="214" spans="1:14" x14ac:dyDescent="0.3">
      <c r="A214" s="2" t="s">
        <v>231</v>
      </c>
      <c r="B214" s="3" t="s">
        <v>232</v>
      </c>
      <c r="C214" s="2">
        <v>2017</v>
      </c>
      <c r="D214" s="3" t="s">
        <v>490</v>
      </c>
      <c r="E214" s="2" t="s">
        <v>492</v>
      </c>
      <c r="F214" s="2" t="str">
        <f t="shared" si="12"/>
        <v>French Polynesia_2017</v>
      </c>
      <c r="K214" s="2" t="s">
        <v>57</v>
      </c>
      <c r="L214" s="2">
        <f t="shared" si="13"/>
        <v>66950918574.11216</v>
      </c>
      <c r="M214" s="2">
        <f t="shared" si="14"/>
        <v>62081323299.032372</v>
      </c>
      <c r="N214" s="2">
        <f>COUNTIF('eu28'!$B$8:$B$35,WDI_gdp!K214)</f>
        <v>0</v>
      </c>
    </row>
    <row r="215" spans="1:14" x14ac:dyDescent="0.3">
      <c r="A215" s="2" t="s">
        <v>231</v>
      </c>
      <c r="B215" s="3" t="s">
        <v>232</v>
      </c>
      <c r="C215" s="2">
        <v>2018</v>
      </c>
      <c r="D215" s="3" t="s">
        <v>491</v>
      </c>
      <c r="E215" s="2" t="s">
        <v>492</v>
      </c>
      <c r="F215" s="2" t="str">
        <f t="shared" si="12"/>
        <v>French Polynesia_2018</v>
      </c>
      <c r="K215" s="2" t="s">
        <v>463</v>
      </c>
      <c r="L215" s="2">
        <f t="shared" si="13"/>
        <v>858553689.26207066</v>
      </c>
      <c r="M215" s="2">
        <f t="shared" si="14"/>
        <v>880043553.74844182</v>
      </c>
      <c r="N215" s="2">
        <f>COUNTIF('eu28'!$B$8:$B$35,WDI_gdp!K215)</f>
        <v>0</v>
      </c>
    </row>
    <row r="216" spans="1:14" x14ac:dyDescent="0.3">
      <c r="A216" s="2" t="s">
        <v>233</v>
      </c>
      <c r="B216" s="3" t="s">
        <v>234</v>
      </c>
      <c r="C216" s="2">
        <v>2016</v>
      </c>
      <c r="D216" s="3" t="s">
        <v>489</v>
      </c>
      <c r="E216" s="2">
        <v>14023890620.338385</v>
      </c>
      <c r="F216" s="2" t="str">
        <f t="shared" si="12"/>
        <v>Gabon_2016</v>
      </c>
      <c r="K216" s="2" t="s">
        <v>465</v>
      </c>
      <c r="L216" s="2" t="e">
        <f t="shared" si="13"/>
        <v>#DIV/0!</v>
      </c>
      <c r="M216" s="2" t="e">
        <f t="shared" si="14"/>
        <v>#DIV/0!</v>
      </c>
      <c r="N216" s="2">
        <f>COUNTIF('eu28'!$B$8:$B$35,WDI_gdp!K216)</f>
        <v>0</v>
      </c>
    </row>
    <row r="217" spans="1:14" x14ac:dyDescent="0.3">
      <c r="A217" s="2" t="s">
        <v>233</v>
      </c>
      <c r="B217" s="3" t="s">
        <v>234</v>
      </c>
      <c r="C217" s="2">
        <v>2017</v>
      </c>
      <c r="D217" s="3" t="s">
        <v>490</v>
      </c>
      <c r="E217" s="2">
        <v>14929488770.731483</v>
      </c>
      <c r="F217" s="2" t="str">
        <f t="shared" si="12"/>
        <v>Gabon_2017</v>
      </c>
      <c r="K217" s="2" t="s">
        <v>467</v>
      </c>
      <c r="L217" s="2">
        <f t="shared" si="13"/>
        <v>224756574773.08023</v>
      </c>
      <c r="M217" s="2">
        <f t="shared" si="14"/>
        <v>223779865815.18256</v>
      </c>
      <c r="N217" s="2">
        <f>COUNTIF('eu28'!$B$8:$B$35,WDI_gdp!K217)</f>
        <v>0</v>
      </c>
    </row>
    <row r="218" spans="1:14" x14ac:dyDescent="0.3">
      <c r="A218" s="2" t="s">
        <v>233</v>
      </c>
      <c r="B218" s="3" t="s">
        <v>234</v>
      </c>
      <c r="C218" s="2">
        <v>2018</v>
      </c>
      <c r="D218" s="3" t="s">
        <v>491</v>
      </c>
      <c r="E218" s="2">
        <v>16867325126.542339</v>
      </c>
      <c r="F218" s="2" t="str">
        <f t="shared" si="12"/>
        <v>Gabon_2018</v>
      </c>
      <c r="K218" s="2" t="s">
        <v>469</v>
      </c>
      <c r="L218" s="2">
        <f t="shared" si="13"/>
        <v>3830666666.6666665</v>
      </c>
      <c r="M218" s="2">
        <f t="shared" si="14"/>
        <v>3794000000</v>
      </c>
      <c r="N218" s="2">
        <f>COUNTIF('eu28'!$B$8:$B$35,WDI_gdp!K218)</f>
        <v>0</v>
      </c>
    </row>
    <row r="219" spans="1:14" x14ac:dyDescent="0.3">
      <c r="A219" s="2" t="s">
        <v>235</v>
      </c>
      <c r="B219" s="3" t="s">
        <v>236</v>
      </c>
      <c r="C219" s="2">
        <v>2016</v>
      </c>
      <c r="D219" s="3" t="s">
        <v>489</v>
      </c>
      <c r="E219" s="2">
        <v>1484579844.3714335</v>
      </c>
      <c r="F219" s="2" t="str">
        <f t="shared" si="12"/>
        <v>Gambia, The_2016</v>
      </c>
      <c r="K219" s="2" t="s">
        <v>471</v>
      </c>
      <c r="L219" s="2">
        <f t="shared" si="13"/>
        <v>15936666666.666666</v>
      </c>
      <c r="M219" s="2">
        <f t="shared" si="14"/>
        <v>16128000000</v>
      </c>
      <c r="N219" s="2">
        <f>COUNTIF('eu28'!$B$8:$B$35,WDI_gdp!K219)</f>
        <v>0</v>
      </c>
    </row>
    <row r="220" spans="1:14" x14ac:dyDescent="0.3">
      <c r="A220" s="2" t="s">
        <v>235</v>
      </c>
      <c r="B220" s="3" t="s">
        <v>236</v>
      </c>
      <c r="C220" s="2">
        <v>2017</v>
      </c>
      <c r="D220" s="3" t="s">
        <v>490</v>
      </c>
      <c r="E220" s="2">
        <v>1504909753.2874622</v>
      </c>
      <c r="F220" s="2" t="str">
        <f t="shared" si="12"/>
        <v>Gambia, The_2017</v>
      </c>
      <c r="K220" s="2" t="s">
        <v>474</v>
      </c>
      <c r="L220" s="2">
        <f t="shared" si="13"/>
        <v>26587878310.757099</v>
      </c>
      <c r="M220" s="2">
        <f t="shared" si="14"/>
        <v>26840128755.364807</v>
      </c>
      <c r="N220" s="2">
        <f>COUNTIF('eu28'!$B$8:$B$35,WDI_gdp!K220)</f>
        <v>0</v>
      </c>
    </row>
    <row r="221" spans="1:14" x14ac:dyDescent="0.3">
      <c r="A221" s="2" t="s">
        <v>235</v>
      </c>
      <c r="B221" s="3" t="s">
        <v>236</v>
      </c>
      <c r="C221" s="2">
        <v>2018</v>
      </c>
      <c r="D221" s="3" t="s">
        <v>491</v>
      </c>
      <c r="E221" s="2">
        <v>1670670668.593905</v>
      </c>
      <c r="F221" s="2" t="str">
        <f t="shared" si="12"/>
        <v>Gambia, The_2018</v>
      </c>
      <c r="K221" s="2" t="s">
        <v>476</v>
      </c>
      <c r="L221" s="2">
        <f t="shared" si="13"/>
        <v>24381201365.282269</v>
      </c>
      <c r="M221" s="2">
        <f t="shared" si="14"/>
        <v>25873601260.835304</v>
      </c>
      <c r="N221" s="2">
        <f>COUNTIF('eu28'!$B$8:$B$35,WDI_gdp!K221)</f>
        <v>0</v>
      </c>
    </row>
    <row r="222" spans="1:14" x14ac:dyDescent="0.3">
      <c r="A222" s="2" t="s">
        <v>237</v>
      </c>
      <c r="B222" s="3" t="s">
        <v>238</v>
      </c>
      <c r="C222" s="2">
        <v>2016</v>
      </c>
      <c r="D222" s="3" t="s">
        <v>489</v>
      </c>
      <c r="E222" s="2">
        <v>15141758566.78075</v>
      </c>
      <c r="F222" s="2" t="str">
        <f t="shared" si="12"/>
        <v>Georgia_2016</v>
      </c>
      <c r="K222" s="2" t="s">
        <v>478</v>
      </c>
      <c r="L222" s="2">
        <f t="shared" si="13"/>
        <v>18749704275.812611</v>
      </c>
      <c r="M222" s="2">
        <f t="shared" si="14"/>
        <v>17584890936.652306</v>
      </c>
      <c r="N222" s="2">
        <f>COUNTIF('eu28'!$B$8:$B$35,WDI_gdp!K222)</f>
        <v>0</v>
      </c>
    </row>
    <row r="223" spans="1:14" x14ac:dyDescent="0.3">
      <c r="A223" s="2" t="s">
        <v>237</v>
      </c>
      <c r="B223" s="3" t="s">
        <v>238</v>
      </c>
      <c r="C223" s="2">
        <v>2017</v>
      </c>
      <c r="D223" s="3" t="s">
        <v>490</v>
      </c>
      <c r="E223" s="2">
        <v>16242916915.720263</v>
      </c>
      <c r="F223" s="2" t="str">
        <f t="shared" si="12"/>
        <v>Georgia_2017</v>
      </c>
      <c r="K223" s="2" t="s">
        <v>494</v>
      </c>
      <c r="L223" s="2">
        <f t="shared" si="13"/>
        <v>957187935391.0625</v>
      </c>
      <c r="M223" s="2">
        <f t="shared" si="14"/>
        <v>985355704660.08289</v>
      </c>
      <c r="N223" s="2">
        <f>COUNTIF('eu28'!$B$8:$B$35,WDI_gdp!K223)</f>
        <v>0</v>
      </c>
    </row>
    <row r="224" spans="1:14" x14ac:dyDescent="0.3">
      <c r="A224" s="2" t="s">
        <v>237</v>
      </c>
      <c r="B224" s="3" t="s">
        <v>238</v>
      </c>
      <c r="C224" s="2">
        <v>2018</v>
      </c>
      <c r="D224" s="3" t="s">
        <v>491</v>
      </c>
      <c r="E224" s="2">
        <v>17599700090.762005</v>
      </c>
      <c r="F224" s="2" t="str">
        <f t="shared" si="12"/>
        <v>Georgia_2018</v>
      </c>
      <c r="K224" s="2" t="s">
        <v>496</v>
      </c>
      <c r="L224" s="2">
        <f t="shared" si="13"/>
        <v>705325406638.40295</v>
      </c>
      <c r="M224" s="2">
        <f t="shared" si="14"/>
        <v>683741574626.19202</v>
      </c>
      <c r="N224" s="2">
        <f>COUNTIF('eu28'!$B$8:$B$35,WDI_gdp!K224)</f>
        <v>0</v>
      </c>
    </row>
    <row r="225" spans="1:14" x14ac:dyDescent="0.3">
      <c r="A225" s="2" t="s">
        <v>121</v>
      </c>
      <c r="B225" s="3" t="s">
        <v>239</v>
      </c>
      <c r="C225" s="2">
        <v>2016</v>
      </c>
      <c r="D225" s="3" t="s">
        <v>489</v>
      </c>
      <c r="E225" s="2">
        <v>3467498002104.3276</v>
      </c>
      <c r="F225" s="2" t="str">
        <f t="shared" si="12"/>
        <v>Germany_2016</v>
      </c>
      <c r="K225" s="2" t="s">
        <v>498</v>
      </c>
      <c r="L225" s="2">
        <f t="shared" si="13"/>
        <v>2536401131234.5298</v>
      </c>
      <c r="M225" s="2">
        <f t="shared" si="14"/>
        <v>2466442560038.4204</v>
      </c>
      <c r="N225" s="2">
        <f>COUNTIF('eu28'!$B$8:$B$35,WDI_gdp!K225)</f>
        <v>0</v>
      </c>
    </row>
    <row r="226" spans="1:14" x14ac:dyDescent="0.3">
      <c r="A226" s="2" t="s">
        <v>121</v>
      </c>
      <c r="B226" s="3" t="s">
        <v>239</v>
      </c>
      <c r="C226" s="2">
        <v>2017</v>
      </c>
      <c r="D226" s="3" t="s">
        <v>490</v>
      </c>
      <c r="E226" s="2">
        <v>3681732583768.502</v>
      </c>
      <c r="F226" s="2" t="str">
        <f t="shared" si="12"/>
        <v>Germany_2017</v>
      </c>
      <c r="K226" s="2" t="s">
        <v>500</v>
      </c>
      <c r="L226" s="2">
        <f t="shared" si="13"/>
        <v>72201723237.703079</v>
      </c>
      <c r="M226" s="2">
        <f t="shared" si="14"/>
        <v>71693634217.054276</v>
      </c>
      <c r="N226" s="2">
        <f>COUNTIF('eu28'!$B$8:$B$35,WDI_gdp!K226)</f>
        <v>0</v>
      </c>
    </row>
    <row r="227" spans="1:14" x14ac:dyDescent="0.3">
      <c r="A227" s="2" t="s">
        <v>121</v>
      </c>
      <c r="B227" s="3" t="s">
        <v>239</v>
      </c>
      <c r="C227" s="2">
        <v>2018</v>
      </c>
      <c r="D227" s="3" t="s">
        <v>491</v>
      </c>
      <c r="E227" s="2">
        <v>3975347237442.9883</v>
      </c>
      <c r="F227" s="2" t="str">
        <f t="shared" si="12"/>
        <v>Germany_2018</v>
      </c>
      <c r="K227" s="2" t="s">
        <v>502</v>
      </c>
      <c r="L227" s="2">
        <f t="shared" si="13"/>
        <v>1476883544892.071</v>
      </c>
      <c r="M227" s="2">
        <f t="shared" si="14"/>
        <v>1463917493520.7991</v>
      </c>
      <c r="N227" s="2">
        <f>COUNTIF('eu28'!$B$8:$B$35,WDI_gdp!K227)</f>
        <v>0</v>
      </c>
    </row>
    <row r="228" spans="1:14" x14ac:dyDescent="0.3">
      <c r="A228" s="2" t="s">
        <v>24</v>
      </c>
      <c r="B228" s="3" t="s">
        <v>240</v>
      </c>
      <c r="C228" s="2">
        <v>2016</v>
      </c>
      <c r="D228" s="3" t="s">
        <v>489</v>
      </c>
      <c r="E228" s="2">
        <v>56165172898.869507</v>
      </c>
      <c r="F228" s="2" t="str">
        <f t="shared" si="12"/>
        <v>Ghana_2016</v>
      </c>
      <c r="K228" s="2" t="s">
        <v>504</v>
      </c>
      <c r="L228" s="2">
        <f t="shared" si="13"/>
        <v>10886727567377.582</v>
      </c>
      <c r="M228" s="2">
        <f t="shared" si="14"/>
        <v>11137608724945.887</v>
      </c>
      <c r="N228" s="2">
        <f>COUNTIF('eu28'!$B$8:$B$35,WDI_gdp!K228)</f>
        <v>0</v>
      </c>
    </row>
    <row r="229" spans="1:14" x14ac:dyDescent="0.3">
      <c r="A229" s="2" t="s">
        <v>24</v>
      </c>
      <c r="B229" s="3" t="s">
        <v>240</v>
      </c>
      <c r="C229" s="2">
        <v>2017</v>
      </c>
      <c r="D229" s="3" t="s">
        <v>490</v>
      </c>
      <c r="E229" s="2">
        <v>60406382898.517403</v>
      </c>
      <c r="F229" s="2" t="str">
        <f t="shared" si="12"/>
        <v>Ghana_2017</v>
      </c>
      <c r="K229" s="2" t="s">
        <v>506</v>
      </c>
      <c r="L229" s="2">
        <f t="shared" si="13"/>
        <v>24468502259507.863</v>
      </c>
      <c r="M229" s="2">
        <f t="shared" si="14"/>
        <v>24268504216073.008</v>
      </c>
      <c r="N229" s="2">
        <f>COUNTIF('eu28'!$B$8:$B$35,WDI_gdp!K229)</f>
        <v>0</v>
      </c>
    </row>
    <row r="230" spans="1:14" x14ac:dyDescent="0.3">
      <c r="A230" s="2" t="s">
        <v>24</v>
      </c>
      <c r="B230" s="3" t="s">
        <v>240</v>
      </c>
      <c r="C230" s="2">
        <v>2018</v>
      </c>
      <c r="D230" s="3" t="s">
        <v>491</v>
      </c>
      <c r="E230" s="2">
        <v>67299280679.56295</v>
      </c>
      <c r="F230" s="2" t="str">
        <f t="shared" si="12"/>
        <v>Ghana_2018</v>
      </c>
      <c r="K230" s="2" t="s">
        <v>508</v>
      </c>
      <c r="L230" s="2">
        <f t="shared" si="13"/>
        <v>14984841608986.436</v>
      </c>
      <c r="M230" s="2">
        <f t="shared" si="14"/>
        <v>14819322198962.193</v>
      </c>
      <c r="N230" s="2">
        <f>COUNTIF('eu28'!$B$8:$B$35,WDI_gdp!K230)</f>
        <v>0</v>
      </c>
    </row>
    <row r="231" spans="1:14" x14ac:dyDescent="0.3">
      <c r="A231" s="2" t="s">
        <v>241</v>
      </c>
      <c r="B231" s="3" t="s">
        <v>242</v>
      </c>
      <c r="C231" s="2">
        <v>2016</v>
      </c>
      <c r="D231" s="3" t="s">
        <v>489</v>
      </c>
      <c r="E231" s="2" t="s">
        <v>492</v>
      </c>
      <c r="F231" s="2" t="str">
        <f t="shared" ref="F231:F262" si="15">A231&amp;"_"&amp;C231</f>
        <v>Gibraltar_2016</v>
      </c>
      <c r="K231" s="2" t="s">
        <v>510</v>
      </c>
      <c r="L231" s="2">
        <f t="shared" si="13"/>
        <v>14965795634665.656</v>
      </c>
      <c r="M231" s="2">
        <f t="shared" si="14"/>
        <v>14800506807477.916</v>
      </c>
      <c r="N231" s="2">
        <f>COUNTIF('eu28'!$B$8:$B$35,WDI_gdp!K231)</f>
        <v>0</v>
      </c>
    </row>
    <row r="232" spans="1:14" x14ac:dyDescent="0.3">
      <c r="A232" s="2" t="s">
        <v>241</v>
      </c>
      <c r="B232" s="3" t="s">
        <v>242</v>
      </c>
      <c r="C232" s="2">
        <v>2017</v>
      </c>
      <c r="D232" s="3" t="s">
        <v>490</v>
      </c>
      <c r="E232" s="2" t="s">
        <v>492</v>
      </c>
      <c r="F232" s="2" t="str">
        <f t="shared" si="15"/>
        <v>Gibraltar_2017</v>
      </c>
      <c r="K232" s="2" t="s">
        <v>512</v>
      </c>
      <c r="L232" s="2">
        <f t="shared" si="13"/>
        <v>12767645404666.596</v>
      </c>
      <c r="M232" s="2">
        <f t="shared" si="14"/>
        <v>12646241353753.932</v>
      </c>
      <c r="N232" s="2">
        <f>COUNTIF('eu28'!$B$8:$B$35,WDI_gdp!K232)</f>
        <v>0</v>
      </c>
    </row>
    <row r="233" spans="1:14" x14ac:dyDescent="0.3">
      <c r="A233" s="2" t="s">
        <v>241</v>
      </c>
      <c r="B233" s="3" t="s">
        <v>242</v>
      </c>
      <c r="C233" s="2">
        <v>2018</v>
      </c>
      <c r="D233" s="3" t="s">
        <v>491</v>
      </c>
      <c r="E233" s="2" t="s">
        <v>492</v>
      </c>
      <c r="F233" s="2" t="str">
        <f t="shared" si="15"/>
        <v>Gibraltar_2018</v>
      </c>
      <c r="K233" s="2" t="s">
        <v>514</v>
      </c>
      <c r="L233" s="2">
        <f t="shared" si="13"/>
        <v>21770571339453.215</v>
      </c>
      <c r="M233" s="2">
        <f t="shared" si="14"/>
        <v>21648851652556.422</v>
      </c>
      <c r="N233" s="2">
        <f>COUNTIF('eu28'!$B$8:$B$35,WDI_gdp!K233)</f>
        <v>0</v>
      </c>
    </row>
    <row r="234" spans="1:14" x14ac:dyDescent="0.3">
      <c r="A234" s="2" t="s">
        <v>124</v>
      </c>
      <c r="B234" s="3" t="s">
        <v>243</v>
      </c>
      <c r="C234" s="2">
        <v>2016</v>
      </c>
      <c r="D234" s="3" t="s">
        <v>489</v>
      </c>
      <c r="E234" s="2">
        <v>193017030649.7001</v>
      </c>
      <c r="F234" s="2" t="str">
        <f t="shared" si="15"/>
        <v>Greece_2016</v>
      </c>
      <c r="K234" s="2" t="s">
        <v>516</v>
      </c>
      <c r="L234" s="2">
        <f t="shared" si="13"/>
        <v>3239906613163.2085</v>
      </c>
      <c r="M234" s="2">
        <f t="shared" si="14"/>
        <v>3329876408661.5483</v>
      </c>
      <c r="N234" s="2">
        <f>COUNTIF('eu28'!$B$8:$B$35,WDI_gdp!K234)</f>
        <v>0</v>
      </c>
    </row>
    <row r="235" spans="1:14" x14ac:dyDescent="0.3">
      <c r="A235" s="2" t="s">
        <v>124</v>
      </c>
      <c r="B235" s="3" t="s">
        <v>243</v>
      </c>
      <c r="C235" s="2">
        <v>2017</v>
      </c>
      <c r="D235" s="3" t="s">
        <v>490</v>
      </c>
      <c r="E235" s="2">
        <v>199350781053.18463</v>
      </c>
      <c r="F235" s="2" t="str">
        <f t="shared" si="15"/>
        <v>Greece_2017</v>
      </c>
      <c r="K235" s="2" t="s">
        <v>518</v>
      </c>
      <c r="L235" s="2">
        <f t="shared" si="13"/>
        <v>3825676095629.6523</v>
      </c>
      <c r="M235" s="2">
        <f t="shared" si="14"/>
        <v>3912599713398.0688</v>
      </c>
      <c r="N235" s="2">
        <f>COUNTIF('eu28'!$B$8:$B$35,WDI_gdp!K235)</f>
        <v>0</v>
      </c>
    </row>
    <row r="236" spans="1:14" x14ac:dyDescent="0.3">
      <c r="A236" s="2" t="s">
        <v>124</v>
      </c>
      <c r="B236" s="3" t="s">
        <v>243</v>
      </c>
      <c r="C236" s="2">
        <v>2018</v>
      </c>
      <c r="D236" s="3" t="s">
        <v>491</v>
      </c>
      <c r="E236" s="2">
        <v>211945897765.4306</v>
      </c>
      <c r="F236" s="2" t="str">
        <f t="shared" si="15"/>
        <v>Greece_2018</v>
      </c>
      <c r="K236" s="2" t="s">
        <v>520</v>
      </c>
      <c r="L236" s="2">
        <f t="shared" si="13"/>
        <v>14863820125290.984</v>
      </c>
      <c r="M236" s="2">
        <f t="shared" si="14"/>
        <v>14734764528614.75</v>
      </c>
      <c r="N236" s="2">
        <f>COUNTIF('eu28'!$B$8:$B$35,WDI_gdp!K236)</f>
        <v>0</v>
      </c>
    </row>
    <row r="237" spans="1:14" x14ac:dyDescent="0.3">
      <c r="A237" s="2" t="s">
        <v>244</v>
      </c>
      <c r="B237" s="3" t="s">
        <v>245</v>
      </c>
      <c r="C237" s="2">
        <v>2016</v>
      </c>
      <c r="D237" s="3" t="s">
        <v>489</v>
      </c>
      <c r="E237" s="2">
        <v>2707146783.1305614</v>
      </c>
      <c r="F237" s="2" t="str">
        <f t="shared" si="15"/>
        <v>Greenland_2016</v>
      </c>
      <c r="K237" s="2" t="s">
        <v>522</v>
      </c>
      <c r="L237" s="2">
        <f t="shared" si="13"/>
        <v>1473592582733.2048</v>
      </c>
      <c r="M237" s="2">
        <f t="shared" si="14"/>
        <v>1440153462302.1655</v>
      </c>
      <c r="N237" s="2">
        <f>COUNTIF('eu28'!$B$8:$B$35,WDI_gdp!K237)</f>
        <v>0</v>
      </c>
    </row>
    <row r="238" spans="1:14" x14ac:dyDescent="0.3">
      <c r="A238" s="2" t="s">
        <v>244</v>
      </c>
      <c r="B238" s="3" t="s">
        <v>245</v>
      </c>
      <c r="C238" s="2">
        <v>2017</v>
      </c>
      <c r="D238" s="3" t="s">
        <v>490</v>
      </c>
      <c r="E238" s="2">
        <v>2851610655.923912</v>
      </c>
      <c r="F238" s="2" t="str">
        <f t="shared" si="15"/>
        <v>Greenland_2017</v>
      </c>
      <c r="K238" s="2" t="s">
        <v>524</v>
      </c>
      <c r="L238" s="2">
        <f t="shared" si="13"/>
        <v>719036610288.43896</v>
      </c>
      <c r="M238" s="2">
        <f t="shared" si="14"/>
        <v>720193577997.66223</v>
      </c>
      <c r="N238" s="2">
        <f>COUNTIF('eu28'!$B$8:$B$35,WDI_gdp!K238)</f>
        <v>0</v>
      </c>
    </row>
    <row r="239" spans="1:14" x14ac:dyDescent="0.3">
      <c r="A239" s="2" t="s">
        <v>244</v>
      </c>
      <c r="B239" s="3" t="s">
        <v>245</v>
      </c>
      <c r="C239" s="2">
        <v>2018</v>
      </c>
      <c r="D239" s="3" t="s">
        <v>491</v>
      </c>
      <c r="E239" s="2">
        <v>3040414278.0223608</v>
      </c>
      <c r="F239" s="2" t="str">
        <f t="shared" si="15"/>
        <v>Greenland_2018</v>
      </c>
      <c r="K239" s="2" t="s">
        <v>526</v>
      </c>
      <c r="L239" s="2">
        <f t="shared" si="13"/>
        <v>51656958687076.563</v>
      </c>
      <c r="M239" s="2">
        <f t="shared" si="14"/>
        <v>51317176380343.414</v>
      </c>
      <c r="N239" s="2">
        <f>COUNTIF('eu28'!$B$8:$B$35,WDI_gdp!K239)</f>
        <v>0</v>
      </c>
    </row>
    <row r="240" spans="1:14" x14ac:dyDescent="0.3">
      <c r="A240" s="2" t="s">
        <v>246</v>
      </c>
      <c r="B240" s="3" t="s">
        <v>247</v>
      </c>
      <c r="C240" s="2">
        <v>2016</v>
      </c>
      <c r="D240" s="3" t="s">
        <v>489</v>
      </c>
      <c r="E240" s="2">
        <v>1061640740.7407407</v>
      </c>
      <c r="F240" s="2" t="str">
        <f t="shared" si="15"/>
        <v>Grenada_2016</v>
      </c>
      <c r="K240" s="2" t="s">
        <v>528</v>
      </c>
      <c r="L240" s="2">
        <f t="shared" si="13"/>
        <v>28381614112921.809</v>
      </c>
      <c r="M240" s="2">
        <f t="shared" si="14"/>
        <v>28680103566456.824</v>
      </c>
      <c r="N240" s="2">
        <f>COUNTIF('eu28'!$B$8:$B$35,WDI_gdp!K240)</f>
        <v>0</v>
      </c>
    </row>
    <row r="241" spans="1:14" x14ac:dyDescent="0.3">
      <c r="A241" s="2" t="s">
        <v>246</v>
      </c>
      <c r="B241" s="3" t="s">
        <v>247</v>
      </c>
      <c r="C241" s="2">
        <v>2017</v>
      </c>
      <c r="D241" s="3" t="s">
        <v>490</v>
      </c>
      <c r="E241" s="2">
        <v>1125685185.1851852</v>
      </c>
      <c r="F241" s="2" t="str">
        <f t="shared" si="15"/>
        <v>Grenada_2017</v>
      </c>
      <c r="K241" s="2" t="s">
        <v>530</v>
      </c>
      <c r="L241" s="2">
        <f t="shared" si="13"/>
        <v>30424126722680.188</v>
      </c>
      <c r="M241" s="2">
        <f t="shared" si="14"/>
        <v>30704487501895.668</v>
      </c>
      <c r="N241" s="2">
        <f>COUNTIF('eu28'!$B$8:$B$35,WDI_gdp!K241)</f>
        <v>0</v>
      </c>
    </row>
    <row r="242" spans="1:14" x14ac:dyDescent="0.3">
      <c r="A242" s="2" t="s">
        <v>246</v>
      </c>
      <c r="B242" s="3" t="s">
        <v>247</v>
      </c>
      <c r="C242" s="2">
        <v>2018</v>
      </c>
      <c r="D242" s="3" t="s">
        <v>491</v>
      </c>
      <c r="E242" s="2">
        <v>1166523555.5555556</v>
      </c>
      <c r="F242" s="2" t="str">
        <f t="shared" si="15"/>
        <v>Grenada_2018</v>
      </c>
      <c r="K242" s="2" t="s">
        <v>532</v>
      </c>
      <c r="L242" s="2">
        <f t="shared" si="13"/>
        <v>944475009408.09473</v>
      </c>
      <c r="M242" s="2">
        <f t="shared" si="14"/>
        <v>925118884014.57178</v>
      </c>
      <c r="N242" s="2">
        <f>COUNTIF('eu28'!$B$8:$B$35,WDI_gdp!K242)</f>
        <v>0</v>
      </c>
    </row>
    <row r="243" spans="1:14" x14ac:dyDescent="0.3">
      <c r="A243" s="2" t="s">
        <v>248</v>
      </c>
      <c r="B243" s="3" t="s">
        <v>249</v>
      </c>
      <c r="C243" s="2">
        <v>2016</v>
      </c>
      <c r="D243" s="3" t="s">
        <v>489</v>
      </c>
      <c r="E243" s="2">
        <v>5901000000</v>
      </c>
      <c r="F243" s="2" t="str">
        <f t="shared" si="15"/>
        <v>Guam_2016</v>
      </c>
      <c r="K243" s="2" t="s">
        <v>534</v>
      </c>
      <c r="L243" s="2">
        <f t="shared" si="13"/>
        <v>1098759922413.0961</v>
      </c>
      <c r="M243" s="2">
        <f t="shared" si="14"/>
        <v>1100367908800.7261</v>
      </c>
      <c r="N243" s="2">
        <f>COUNTIF('eu28'!$B$8:$B$35,WDI_gdp!K243)</f>
        <v>0</v>
      </c>
    </row>
    <row r="244" spans="1:14" x14ac:dyDescent="0.3">
      <c r="A244" s="2" t="s">
        <v>248</v>
      </c>
      <c r="B244" s="3" t="s">
        <v>249</v>
      </c>
      <c r="C244" s="2">
        <v>2017</v>
      </c>
      <c r="D244" s="3" t="s">
        <v>490</v>
      </c>
      <c r="E244" s="2">
        <v>6013000000</v>
      </c>
      <c r="F244" s="2" t="str">
        <f t="shared" si="15"/>
        <v>Guam_2017</v>
      </c>
      <c r="K244" s="2" t="s">
        <v>536</v>
      </c>
      <c r="L244" s="2">
        <f t="shared" si="13"/>
        <v>2043234931821.1912</v>
      </c>
      <c r="M244" s="2">
        <f t="shared" si="14"/>
        <v>2025486792815.2983</v>
      </c>
      <c r="N244" s="2">
        <f>COUNTIF('eu28'!$B$8:$B$35,WDI_gdp!K244)</f>
        <v>0</v>
      </c>
    </row>
    <row r="245" spans="1:14" x14ac:dyDescent="0.3">
      <c r="A245" s="2" t="s">
        <v>248</v>
      </c>
      <c r="B245" s="3" t="s">
        <v>249</v>
      </c>
      <c r="C245" s="2">
        <v>2018</v>
      </c>
      <c r="D245" s="3" t="s">
        <v>491</v>
      </c>
      <c r="E245" s="2">
        <v>6060000000</v>
      </c>
      <c r="F245" s="2" t="str">
        <f t="shared" si="15"/>
        <v>Guam_2018</v>
      </c>
      <c r="K245" s="2" t="s">
        <v>538</v>
      </c>
      <c r="L245" s="2">
        <f t="shared" si="13"/>
        <v>20534487701853.734</v>
      </c>
      <c r="M245" s="2">
        <f t="shared" si="14"/>
        <v>20551282326381.297</v>
      </c>
      <c r="N245" s="2">
        <f>COUNTIF('eu28'!$B$8:$B$35,WDI_gdp!K245)</f>
        <v>0</v>
      </c>
    </row>
    <row r="246" spans="1:14" x14ac:dyDescent="0.3">
      <c r="A246" s="2" t="s">
        <v>25</v>
      </c>
      <c r="B246" s="3" t="s">
        <v>250</v>
      </c>
      <c r="C246" s="2">
        <v>2016</v>
      </c>
      <c r="D246" s="3" t="s">
        <v>489</v>
      </c>
      <c r="E246" s="2">
        <v>66053725049.013802</v>
      </c>
      <c r="F246" s="2" t="str">
        <f t="shared" si="15"/>
        <v>Guatemala_2016</v>
      </c>
      <c r="K246" s="2" t="s">
        <v>540</v>
      </c>
      <c r="L246" s="2">
        <f t="shared" si="13"/>
        <v>5594539555582.7305</v>
      </c>
      <c r="M246" s="2">
        <f t="shared" si="14"/>
        <v>5830526163632.2275</v>
      </c>
      <c r="N246" s="2">
        <f>COUNTIF('eu28'!$B$8:$B$35,WDI_gdp!K246)</f>
        <v>0</v>
      </c>
    </row>
    <row r="247" spans="1:14" x14ac:dyDescent="0.3">
      <c r="A247" s="2" t="s">
        <v>25</v>
      </c>
      <c r="B247" s="3" t="s">
        <v>250</v>
      </c>
      <c r="C247" s="2">
        <v>2017</v>
      </c>
      <c r="D247" s="3" t="s">
        <v>490</v>
      </c>
      <c r="E247" s="2">
        <v>71654134378.529922</v>
      </c>
      <c r="F247" s="2" t="str">
        <f t="shared" si="15"/>
        <v>Guatemala_2017</v>
      </c>
      <c r="K247" s="2" t="s">
        <v>542</v>
      </c>
      <c r="L247" s="2">
        <f t="shared" si="13"/>
        <v>4826683854361.3398</v>
      </c>
      <c r="M247" s="2">
        <f t="shared" si="14"/>
        <v>5047188672357.1719</v>
      </c>
      <c r="N247" s="2">
        <f>COUNTIF('eu28'!$B$8:$B$35,WDI_gdp!K247)</f>
        <v>0</v>
      </c>
    </row>
    <row r="248" spans="1:14" x14ac:dyDescent="0.3">
      <c r="A248" s="2" t="s">
        <v>25</v>
      </c>
      <c r="B248" s="3" t="s">
        <v>250</v>
      </c>
      <c r="C248" s="2">
        <v>2018</v>
      </c>
      <c r="D248" s="3" t="s">
        <v>491</v>
      </c>
      <c r="E248" s="2">
        <v>73208583758.910522</v>
      </c>
      <c r="F248" s="2" t="str">
        <f t="shared" si="15"/>
        <v>Guatemala_2018</v>
      </c>
      <c r="K248" s="2" t="s">
        <v>544</v>
      </c>
      <c r="L248" s="2">
        <f t="shared" si="13"/>
        <v>5355825358713.5156</v>
      </c>
      <c r="M248" s="2">
        <f t="shared" si="14"/>
        <v>5590908813814.4971</v>
      </c>
      <c r="N248" s="2">
        <f>COUNTIF('eu28'!$B$8:$B$35,WDI_gdp!K248)</f>
        <v>0</v>
      </c>
    </row>
    <row r="249" spans="1:14" x14ac:dyDescent="0.3">
      <c r="A249" s="2" t="s">
        <v>251</v>
      </c>
      <c r="B249" s="3" t="s">
        <v>252</v>
      </c>
      <c r="C249" s="2">
        <v>2016</v>
      </c>
      <c r="D249" s="3" t="s">
        <v>489</v>
      </c>
      <c r="E249" s="2">
        <v>8595955581.2178707</v>
      </c>
      <c r="F249" s="2" t="str">
        <f t="shared" si="15"/>
        <v>Guinea_2016</v>
      </c>
      <c r="K249" s="2" t="s">
        <v>546</v>
      </c>
      <c r="L249" s="2">
        <f t="shared" si="13"/>
        <v>1008320014875.6093</v>
      </c>
      <c r="M249" s="2">
        <f t="shared" si="14"/>
        <v>1025443701461.5273</v>
      </c>
      <c r="N249" s="2">
        <f>COUNTIF('eu28'!$B$8:$B$35,WDI_gdp!K249)</f>
        <v>0</v>
      </c>
    </row>
    <row r="250" spans="1:14" x14ac:dyDescent="0.3">
      <c r="A250" s="2" t="s">
        <v>251</v>
      </c>
      <c r="B250" s="3" t="s">
        <v>252</v>
      </c>
      <c r="C250" s="2">
        <v>2017</v>
      </c>
      <c r="D250" s="3" t="s">
        <v>490</v>
      </c>
      <c r="E250" s="2">
        <v>10324668266.592081</v>
      </c>
      <c r="F250" s="2" t="str">
        <f t="shared" si="15"/>
        <v>Guinea_2017</v>
      </c>
      <c r="K250" s="2" t="s">
        <v>548</v>
      </c>
      <c r="L250" s="2">
        <f t="shared" si="13"/>
        <v>29317849552722.719</v>
      </c>
      <c r="M250" s="2">
        <f t="shared" si="14"/>
        <v>29595883137001.664</v>
      </c>
      <c r="N250" s="2">
        <f>COUNTIF('eu28'!$B$8:$B$35,WDI_gdp!K250)</f>
        <v>0</v>
      </c>
    </row>
    <row r="251" spans="1:14" x14ac:dyDescent="0.3">
      <c r="A251" s="2" t="s">
        <v>251</v>
      </c>
      <c r="B251" s="3" t="s">
        <v>252</v>
      </c>
      <c r="C251" s="2">
        <v>2018</v>
      </c>
      <c r="D251" s="3" t="s">
        <v>491</v>
      </c>
      <c r="E251" s="2">
        <v>11857030336.525229</v>
      </c>
      <c r="F251" s="2" t="str">
        <f t="shared" si="15"/>
        <v>Guinea_2018</v>
      </c>
      <c r="K251" s="2" t="s">
        <v>550</v>
      </c>
      <c r="L251" s="2">
        <f t="shared" si="13"/>
        <v>407318850313.5528</v>
      </c>
      <c r="M251" s="2">
        <f t="shared" si="14"/>
        <v>409137806152.78046</v>
      </c>
      <c r="N251" s="2">
        <f>COUNTIF('eu28'!$B$8:$B$35,WDI_gdp!K251)</f>
        <v>0</v>
      </c>
    </row>
    <row r="252" spans="1:14" x14ac:dyDescent="0.3">
      <c r="A252" s="2" t="s">
        <v>253</v>
      </c>
      <c r="B252" s="3" t="s">
        <v>254</v>
      </c>
      <c r="C252" s="2">
        <v>2016</v>
      </c>
      <c r="D252" s="3" t="s">
        <v>489</v>
      </c>
      <c r="E252" s="2">
        <v>1179004941.2290401</v>
      </c>
      <c r="F252" s="2" t="str">
        <f t="shared" si="15"/>
        <v>Guinea-Bissau_2016</v>
      </c>
      <c r="K252" s="2" t="s">
        <v>552</v>
      </c>
      <c r="L252" s="2">
        <f t="shared" si="13"/>
        <v>7110301029233.8389</v>
      </c>
      <c r="M252" s="2">
        <f t="shared" si="14"/>
        <v>7246520795601.957</v>
      </c>
      <c r="N252" s="2">
        <f>COUNTIF('eu28'!$B$8:$B$35,WDI_gdp!K252)</f>
        <v>0</v>
      </c>
    </row>
    <row r="253" spans="1:14" x14ac:dyDescent="0.3">
      <c r="A253" s="2" t="s">
        <v>253</v>
      </c>
      <c r="B253" s="3" t="s">
        <v>254</v>
      </c>
      <c r="C253" s="2">
        <v>2017</v>
      </c>
      <c r="D253" s="3" t="s">
        <v>490</v>
      </c>
      <c r="E253" s="2">
        <v>1350177127.552304</v>
      </c>
      <c r="F253" s="2" t="str">
        <f t="shared" si="15"/>
        <v>Guinea-Bissau_2017</v>
      </c>
      <c r="K253" s="2" t="s">
        <v>554</v>
      </c>
      <c r="L253" s="2">
        <f t="shared" si="13"/>
        <v>3232980037557.4609</v>
      </c>
      <c r="M253" s="2">
        <f t="shared" si="14"/>
        <v>3225517205255.1357</v>
      </c>
      <c r="N253" s="2">
        <f>COUNTIF('eu28'!$B$8:$B$35,WDI_gdp!K253)</f>
        <v>0</v>
      </c>
    </row>
    <row r="254" spans="1:14" x14ac:dyDescent="0.3">
      <c r="A254" s="2" t="s">
        <v>253</v>
      </c>
      <c r="B254" s="3" t="s">
        <v>254</v>
      </c>
      <c r="C254" s="2">
        <v>2018</v>
      </c>
      <c r="D254" s="3" t="s">
        <v>491</v>
      </c>
      <c r="E254" s="2">
        <v>1504630120.9927509</v>
      </c>
      <c r="F254" s="2" t="str">
        <f t="shared" si="15"/>
        <v>Guinea-Bissau_2018</v>
      </c>
      <c r="K254" s="2" t="s">
        <v>556</v>
      </c>
      <c r="L254" s="2">
        <f t="shared" si="13"/>
        <v>1369601047424.3342</v>
      </c>
      <c r="M254" s="2">
        <f t="shared" si="14"/>
        <v>1384689900925.7427</v>
      </c>
      <c r="N254" s="2">
        <f>COUNTIF('eu28'!$B$8:$B$35,WDI_gdp!K254)</f>
        <v>0</v>
      </c>
    </row>
    <row r="255" spans="1:14" x14ac:dyDescent="0.3">
      <c r="A255" s="2" t="s">
        <v>255</v>
      </c>
      <c r="B255" s="3" t="s">
        <v>256</v>
      </c>
      <c r="C255" s="2">
        <v>2016</v>
      </c>
      <c r="D255" s="3" t="s">
        <v>489</v>
      </c>
      <c r="E255" s="2">
        <v>4482697336.5617437</v>
      </c>
      <c r="F255" s="2" t="str">
        <f t="shared" si="15"/>
        <v>Guyana_2016</v>
      </c>
      <c r="K255" s="2" t="s">
        <v>558</v>
      </c>
      <c r="L255" s="2">
        <f t="shared" si="13"/>
        <v>1353664380757.6677</v>
      </c>
      <c r="M255" s="2">
        <f t="shared" si="14"/>
        <v>1368561900925.7427</v>
      </c>
      <c r="N255" s="2">
        <f>COUNTIF('eu28'!$B$8:$B$35,WDI_gdp!K255)</f>
        <v>0</v>
      </c>
    </row>
    <row r="256" spans="1:14" x14ac:dyDescent="0.3">
      <c r="A256" s="2" t="s">
        <v>255</v>
      </c>
      <c r="B256" s="3" t="s">
        <v>256</v>
      </c>
      <c r="C256" s="2">
        <v>2017</v>
      </c>
      <c r="D256" s="3" t="s">
        <v>490</v>
      </c>
      <c r="E256" s="2">
        <v>4748174334.1404362</v>
      </c>
      <c r="F256" s="2" t="str">
        <f t="shared" si="15"/>
        <v>Guyana_2017</v>
      </c>
      <c r="K256" s="2" t="s">
        <v>560</v>
      </c>
      <c r="L256" s="2">
        <f t="shared" si="13"/>
        <v>28909876911053.434</v>
      </c>
      <c r="M256" s="2">
        <f t="shared" si="14"/>
        <v>29186000510333.594</v>
      </c>
      <c r="N256" s="2">
        <f>COUNTIF('eu28'!$B$8:$B$35,WDI_gdp!K256)</f>
        <v>0</v>
      </c>
    </row>
    <row r="257" spans="1:14" x14ac:dyDescent="0.3">
      <c r="A257" s="2" t="s">
        <v>255</v>
      </c>
      <c r="B257" s="3" t="s">
        <v>256</v>
      </c>
      <c r="C257" s="2">
        <v>2018</v>
      </c>
      <c r="D257" s="3" t="s">
        <v>491</v>
      </c>
      <c r="E257" s="2">
        <v>4787636237.2404337</v>
      </c>
      <c r="F257" s="2" t="str">
        <f t="shared" si="15"/>
        <v>Guyana_2018</v>
      </c>
      <c r="K257" s="2" t="s">
        <v>562</v>
      </c>
      <c r="L257" s="2">
        <f t="shared" si="13"/>
        <v>21274590646311.516</v>
      </c>
      <c r="M257" s="2">
        <f t="shared" si="14"/>
        <v>21199387143244.098</v>
      </c>
      <c r="N257" s="2">
        <f>COUNTIF('eu28'!$B$8:$B$35,WDI_gdp!K257)</f>
        <v>0</v>
      </c>
    </row>
    <row r="258" spans="1:14" x14ac:dyDescent="0.3">
      <c r="A258" s="2" t="s">
        <v>257</v>
      </c>
      <c r="B258" s="3" t="s">
        <v>258</v>
      </c>
      <c r="C258" s="2">
        <v>2016</v>
      </c>
      <c r="D258" s="3" t="s">
        <v>489</v>
      </c>
      <c r="E258" s="2">
        <v>13987693738.923029</v>
      </c>
      <c r="F258" s="2" t="str">
        <f t="shared" si="15"/>
        <v>Haiti_2016</v>
      </c>
      <c r="K258" s="2" t="s">
        <v>564</v>
      </c>
      <c r="L258" s="2" t="e">
        <f t="shared" si="13"/>
        <v>#DIV/0!</v>
      </c>
      <c r="M258" s="2" t="e">
        <f t="shared" si="14"/>
        <v>#DIV/0!</v>
      </c>
      <c r="N258" s="2">
        <f>COUNTIF('eu28'!$B$8:$B$35,WDI_gdp!K258)</f>
        <v>0</v>
      </c>
    </row>
    <row r="259" spans="1:14" x14ac:dyDescent="0.3">
      <c r="A259" s="2" t="s">
        <v>257</v>
      </c>
      <c r="B259" s="3" t="s">
        <v>258</v>
      </c>
      <c r="C259" s="2">
        <v>2017</v>
      </c>
      <c r="D259" s="3" t="s">
        <v>490</v>
      </c>
      <c r="E259" s="2">
        <v>15035560372.644314</v>
      </c>
      <c r="F259" s="2" t="str">
        <f t="shared" si="15"/>
        <v>Haiti_2017</v>
      </c>
      <c r="K259" s="2" t="s">
        <v>566</v>
      </c>
      <c r="L259" s="2">
        <f t="shared" si="13"/>
        <v>50789559559419.75</v>
      </c>
      <c r="M259" s="2">
        <f t="shared" si="14"/>
        <v>50501618709816.219</v>
      </c>
      <c r="N259" s="2">
        <f>COUNTIF('eu28'!$B$8:$B$35,WDI_gdp!K259)</f>
        <v>0</v>
      </c>
    </row>
    <row r="260" spans="1:14" x14ac:dyDescent="0.3">
      <c r="A260" s="2" t="s">
        <v>257</v>
      </c>
      <c r="B260" s="3" t="s">
        <v>258</v>
      </c>
      <c r="C260" s="2">
        <v>2018</v>
      </c>
      <c r="D260" s="3" t="s">
        <v>491</v>
      </c>
      <c r="E260" s="2">
        <v>16455034352.767084</v>
      </c>
      <c r="F260" s="2" t="str">
        <f t="shared" si="15"/>
        <v>Haiti_2018</v>
      </c>
      <c r="K260" s="2" t="s">
        <v>568</v>
      </c>
      <c r="L260" s="2">
        <f t="shared" si="13"/>
        <v>401810847908.81561</v>
      </c>
      <c r="M260" s="2">
        <f t="shared" si="14"/>
        <v>398011979849.4317</v>
      </c>
      <c r="N260" s="2">
        <f>COUNTIF('eu28'!$B$8:$B$35,WDI_gdp!K260)</f>
        <v>0</v>
      </c>
    </row>
    <row r="261" spans="1:14" x14ac:dyDescent="0.3">
      <c r="A261" s="2" t="s">
        <v>26</v>
      </c>
      <c r="B261" s="3" t="s">
        <v>259</v>
      </c>
      <c r="C261" s="2">
        <v>2016</v>
      </c>
      <c r="D261" s="3" t="s">
        <v>489</v>
      </c>
      <c r="E261" s="2">
        <v>21566622849.605694</v>
      </c>
      <c r="F261" s="2" t="str">
        <f t="shared" si="15"/>
        <v>Honduras_2016</v>
      </c>
      <c r="K261" s="2" t="s">
        <v>570</v>
      </c>
      <c r="L261" s="2">
        <f t="shared" si="13"/>
        <v>10108200675.569056</v>
      </c>
      <c r="M261" s="2">
        <f t="shared" si="14"/>
        <v>10212037558.414427</v>
      </c>
      <c r="N261" s="2">
        <f>COUNTIF('eu28'!$B$8:$B$35,WDI_gdp!K261)</f>
        <v>0</v>
      </c>
    </row>
    <row r="262" spans="1:14" x14ac:dyDescent="0.3">
      <c r="A262" s="2" t="s">
        <v>26</v>
      </c>
      <c r="B262" s="3" t="s">
        <v>259</v>
      </c>
      <c r="C262" s="2">
        <v>2017</v>
      </c>
      <c r="D262" s="3" t="s">
        <v>490</v>
      </c>
      <c r="E262" s="2">
        <v>22975415842.464752</v>
      </c>
      <c r="F262" s="2" t="str">
        <f t="shared" si="15"/>
        <v>Honduras_2017</v>
      </c>
      <c r="K262" s="2" t="s">
        <v>572</v>
      </c>
      <c r="L262" s="2">
        <f t="shared" si="13"/>
        <v>47913765642466.023</v>
      </c>
      <c r="M262" s="2">
        <f t="shared" si="14"/>
        <v>47592585202958.422</v>
      </c>
      <c r="N262" s="2">
        <f>COUNTIF('eu28'!$B$8:$B$35,WDI_gdp!K262)</f>
        <v>0</v>
      </c>
    </row>
    <row r="263" spans="1:14" x14ac:dyDescent="0.3">
      <c r="A263" s="2" t="s">
        <v>26</v>
      </c>
      <c r="B263" s="3" t="s">
        <v>259</v>
      </c>
      <c r="C263" s="2">
        <v>2018</v>
      </c>
      <c r="D263" s="3" t="s">
        <v>491</v>
      </c>
      <c r="E263" s="2">
        <v>23900438563.727142</v>
      </c>
      <c r="F263" s="2" t="str">
        <f t="shared" ref="F263:F293" si="16">A263&amp;"_"&amp;C263</f>
        <v>Honduras_2018</v>
      </c>
      <c r="K263" s="2" t="s">
        <v>574</v>
      </c>
      <c r="L263" s="2">
        <f t="shared" ref="L263:L271" si="17">AVERAGEIF($A$6:$A$803,$K263,$E$6:$E$803)</f>
        <v>1269617186179.0789</v>
      </c>
      <c r="M263" s="2">
        <f t="shared" ref="M263:M271" si="18">AVERAGEIFS($E$6:$E$803,$A$6:$A$803,$K263,$C$6:$C$803,M$5)</f>
        <v>1258665620177.5063</v>
      </c>
      <c r="N263" s="2">
        <f>COUNTIF('eu28'!$B$8:$B$35,WDI_gdp!K263)</f>
        <v>0</v>
      </c>
    </row>
    <row r="264" spans="1:14" x14ac:dyDescent="0.3">
      <c r="A264" s="2" t="s">
        <v>260</v>
      </c>
      <c r="B264" s="3" t="s">
        <v>261</v>
      </c>
      <c r="C264" s="2">
        <v>2016</v>
      </c>
      <c r="D264" s="3" t="s">
        <v>489</v>
      </c>
      <c r="E264" s="2">
        <v>320837638328.84583</v>
      </c>
      <c r="F264" s="2" t="str">
        <f t="shared" si="16"/>
        <v>Hong Kong SAR, China_2016</v>
      </c>
      <c r="K264" s="2" t="s">
        <v>576</v>
      </c>
      <c r="L264" s="2">
        <f t="shared" si="17"/>
        <v>484120771822.08765</v>
      </c>
      <c r="M264" s="2">
        <f t="shared" si="18"/>
        <v>479917651624.90021</v>
      </c>
      <c r="N264" s="2">
        <f>COUNTIF('eu28'!$B$8:$B$35,WDI_gdp!K264)</f>
        <v>0</v>
      </c>
    </row>
    <row r="265" spans="1:14" x14ac:dyDescent="0.3">
      <c r="A265" s="2" t="s">
        <v>260</v>
      </c>
      <c r="B265" s="3" t="s">
        <v>261</v>
      </c>
      <c r="C265" s="2">
        <v>2017</v>
      </c>
      <c r="D265" s="3" t="s">
        <v>490</v>
      </c>
      <c r="E265" s="2">
        <v>341244161576.75922</v>
      </c>
      <c r="F265" s="2" t="str">
        <f t="shared" si="16"/>
        <v>Hong Kong SAR, China_2017</v>
      </c>
      <c r="K265" s="2" t="s">
        <v>578</v>
      </c>
      <c r="L265" s="2">
        <f t="shared" si="17"/>
        <v>3237050128985.0444</v>
      </c>
      <c r="M265" s="2">
        <f t="shared" si="18"/>
        <v>3348108849820.7402</v>
      </c>
      <c r="N265" s="2">
        <f>COUNTIF('eu28'!$B$8:$B$35,WDI_gdp!K265)</f>
        <v>0</v>
      </c>
    </row>
    <row r="266" spans="1:14" x14ac:dyDescent="0.3">
      <c r="A266" s="2" t="s">
        <v>260</v>
      </c>
      <c r="B266" s="3" t="s">
        <v>261</v>
      </c>
      <c r="C266" s="2">
        <v>2018</v>
      </c>
      <c r="D266" s="3" t="s">
        <v>491</v>
      </c>
      <c r="E266" s="2">
        <v>361691522612.74481</v>
      </c>
      <c r="F266" s="2" t="str">
        <f t="shared" si="16"/>
        <v>Hong Kong SAR, China_2018</v>
      </c>
      <c r="K266" s="2" t="s">
        <v>580</v>
      </c>
      <c r="L266" s="2">
        <f t="shared" si="17"/>
        <v>3237050128985.0454</v>
      </c>
      <c r="M266" s="2">
        <f t="shared" si="18"/>
        <v>3348108849820.7402</v>
      </c>
      <c r="N266" s="2">
        <f>COUNTIF('eu28'!$B$8:$B$35,WDI_gdp!K266)</f>
        <v>0</v>
      </c>
    </row>
    <row r="267" spans="1:14" x14ac:dyDescent="0.3">
      <c r="A267" s="2" t="s">
        <v>128</v>
      </c>
      <c r="B267" s="3" t="s">
        <v>262</v>
      </c>
      <c r="C267" s="2">
        <v>2016</v>
      </c>
      <c r="D267" s="3" t="s">
        <v>489</v>
      </c>
      <c r="E267" s="2">
        <v>128636108315.47429</v>
      </c>
      <c r="F267" s="2" t="str">
        <f t="shared" si="16"/>
        <v>Hungary_2016</v>
      </c>
      <c r="K267" s="2" t="s">
        <v>99</v>
      </c>
      <c r="L267" s="2">
        <f t="shared" si="17"/>
        <v>1662513342029.4656</v>
      </c>
      <c r="M267" s="2">
        <f t="shared" si="18"/>
        <v>1669097279286.2747</v>
      </c>
      <c r="N267" s="2">
        <f>COUNTIF('eu28'!$B$8:$B$35,WDI_gdp!K267)</f>
        <v>0</v>
      </c>
    </row>
    <row r="268" spans="1:14" x14ac:dyDescent="0.3">
      <c r="A268" s="2" t="s">
        <v>128</v>
      </c>
      <c r="B268" s="3" t="s">
        <v>262</v>
      </c>
      <c r="C268" s="2">
        <v>2017</v>
      </c>
      <c r="D268" s="3" t="s">
        <v>490</v>
      </c>
      <c r="E268" s="2">
        <v>143136245596.98792</v>
      </c>
      <c r="F268" s="2" t="str">
        <f t="shared" si="16"/>
        <v>Hungary_2017</v>
      </c>
      <c r="K268" s="2" t="s">
        <v>583</v>
      </c>
      <c r="L268" s="2">
        <f t="shared" si="17"/>
        <v>1661012480511.2559</v>
      </c>
      <c r="M268" s="2">
        <f t="shared" si="18"/>
        <v>1667569037259.9121</v>
      </c>
      <c r="N268" s="2">
        <f>COUNTIF('eu28'!$B$8:$B$35,WDI_gdp!K268)</f>
        <v>0</v>
      </c>
    </row>
    <row r="269" spans="1:14" x14ac:dyDescent="0.3">
      <c r="A269" s="2" t="s">
        <v>128</v>
      </c>
      <c r="B269" s="3" t="s">
        <v>262</v>
      </c>
      <c r="C269" s="2">
        <v>2018</v>
      </c>
      <c r="D269" s="3" t="s">
        <v>491</v>
      </c>
      <c r="E269" s="2">
        <v>160586833778.45743</v>
      </c>
      <c r="F269" s="2" t="str">
        <f t="shared" si="16"/>
        <v>Hungary_2018</v>
      </c>
      <c r="K269" s="2" t="s">
        <v>585</v>
      </c>
      <c r="L269" s="2">
        <f t="shared" si="17"/>
        <v>1662513342029.4656</v>
      </c>
      <c r="M269" s="2">
        <f t="shared" si="18"/>
        <v>1669097279286.2751</v>
      </c>
      <c r="N269" s="2">
        <f>COUNTIF('eu28'!$B$8:$B$35,WDI_gdp!K269)</f>
        <v>0</v>
      </c>
    </row>
    <row r="270" spans="1:14" x14ac:dyDescent="0.3">
      <c r="A270" s="2" t="s">
        <v>27</v>
      </c>
      <c r="B270" s="3" t="s">
        <v>263</v>
      </c>
      <c r="C270" s="2">
        <v>2016</v>
      </c>
      <c r="D270" s="3" t="s">
        <v>489</v>
      </c>
      <c r="E270" s="2">
        <v>20793168030.952427</v>
      </c>
      <c r="F270" s="2" t="str">
        <f t="shared" si="16"/>
        <v>Iceland_2016</v>
      </c>
      <c r="K270" s="2" t="s">
        <v>587</v>
      </c>
      <c r="L270" s="2">
        <f t="shared" si="17"/>
        <v>21799575881819.605</v>
      </c>
      <c r="M270" s="2">
        <f t="shared" si="18"/>
        <v>21939479714731.652</v>
      </c>
      <c r="N270" s="2">
        <f>COUNTIF('eu28'!$B$8:$B$35,WDI_gdp!K270)</f>
        <v>0</v>
      </c>
    </row>
    <row r="271" spans="1:14" x14ac:dyDescent="0.3">
      <c r="A271" s="2" t="s">
        <v>27</v>
      </c>
      <c r="B271" s="3" t="s">
        <v>263</v>
      </c>
      <c r="C271" s="2">
        <v>2017</v>
      </c>
      <c r="D271" s="3" t="s">
        <v>490</v>
      </c>
      <c r="E271" s="2">
        <v>24728285177.460316</v>
      </c>
      <c r="F271" s="2" t="str">
        <f t="shared" si="16"/>
        <v>Iceland_2017</v>
      </c>
      <c r="K271" s="2" t="s">
        <v>589</v>
      </c>
      <c r="L271" s="2">
        <f t="shared" si="17"/>
        <v>81255317052878.641</v>
      </c>
      <c r="M271" s="2">
        <f t="shared" si="18"/>
        <v>81193291658568.75</v>
      </c>
      <c r="N271" s="2">
        <f>COUNTIF('eu28'!$B$8:$B$35,WDI_gdp!K271)</f>
        <v>0</v>
      </c>
    </row>
    <row r="272" spans="1:14" x14ac:dyDescent="0.3">
      <c r="A272" s="2" t="s">
        <v>27</v>
      </c>
      <c r="B272" s="3" t="s">
        <v>263</v>
      </c>
      <c r="C272" s="2">
        <v>2018</v>
      </c>
      <c r="D272" s="3" t="s">
        <v>491</v>
      </c>
      <c r="E272" s="2">
        <v>26267063757.54953</v>
      </c>
      <c r="F272" s="2" t="str">
        <f t="shared" si="16"/>
        <v>Iceland_2018</v>
      </c>
      <c r="K272" s="5" t="s">
        <v>23</v>
      </c>
      <c r="L272" s="5">
        <f>SUMIF($N$6:$N$271,1,$L$6:$L$271)</f>
        <v>17638040164008.215</v>
      </c>
      <c r="M272" s="5">
        <f>SUMIF($N$6:$N$271,1,$L$6:$L$271)</f>
        <v>17638040164008.215</v>
      </c>
    </row>
    <row r="273" spans="1:11" x14ac:dyDescent="0.3">
      <c r="A273" s="2" t="s">
        <v>28</v>
      </c>
      <c r="B273" s="3" t="s">
        <v>264</v>
      </c>
      <c r="C273" s="2">
        <v>2016</v>
      </c>
      <c r="D273" s="3" t="s">
        <v>489</v>
      </c>
      <c r="E273" s="2">
        <v>2294797980509.0054</v>
      </c>
      <c r="F273" s="2" t="str">
        <f t="shared" si="16"/>
        <v>India_2016</v>
      </c>
    </row>
    <row r="274" spans="1:11" x14ac:dyDescent="0.3">
      <c r="A274" s="2" t="s">
        <v>28</v>
      </c>
      <c r="B274" s="3" t="s">
        <v>264</v>
      </c>
      <c r="C274" s="2">
        <v>2017</v>
      </c>
      <c r="D274" s="3" t="s">
        <v>490</v>
      </c>
      <c r="E274" s="2">
        <v>2651472946374.9072</v>
      </c>
      <c r="F274" s="2" t="str">
        <f t="shared" si="16"/>
        <v>India_2017</v>
      </c>
    </row>
    <row r="275" spans="1:11" x14ac:dyDescent="0.3">
      <c r="A275" s="2" t="s">
        <v>28</v>
      </c>
      <c r="B275" s="3" t="s">
        <v>264</v>
      </c>
      <c r="C275" s="2">
        <v>2018</v>
      </c>
      <c r="D275" s="3" t="s">
        <v>491</v>
      </c>
      <c r="E275" s="2">
        <v>2701111782775.0278</v>
      </c>
      <c r="F275" s="2" t="str">
        <f t="shared" si="16"/>
        <v>India_2018</v>
      </c>
      <c r="K275"/>
    </row>
    <row r="276" spans="1:11" x14ac:dyDescent="0.3">
      <c r="A276" s="2" t="s">
        <v>29</v>
      </c>
      <c r="B276" s="3" t="s">
        <v>265</v>
      </c>
      <c r="C276" s="2">
        <v>2016</v>
      </c>
      <c r="D276" s="3" t="s">
        <v>489</v>
      </c>
      <c r="E276" s="2">
        <v>931877364177.7417</v>
      </c>
      <c r="F276" s="2" t="str">
        <f t="shared" si="16"/>
        <v>Indonesia_2016</v>
      </c>
      <c r="K276"/>
    </row>
    <row r="277" spans="1:11" x14ac:dyDescent="0.3">
      <c r="A277" s="2" t="s">
        <v>29</v>
      </c>
      <c r="B277" s="3" t="s">
        <v>265</v>
      </c>
      <c r="C277" s="2">
        <v>2017</v>
      </c>
      <c r="D277" s="3" t="s">
        <v>490</v>
      </c>
      <c r="E277" s="2">
        <v>1015618742565.8127</v>
      </c>
      <c r="F277" s="2" t="str">
        <f t="shared" si="16"/>
        <v>Indonesia_2017</v>
      </c>
      <c r="K277"/>
    </row>
    <row r="278" spans="1:11" x14ac:dyDescent="0.3">
      <c r="A278" s="2" t="s">
        <v>29</v>
      </c>
      <c r="B278" s="3" t="s">
        <v>265</v>
      </c>
      <c r="C278" s="2">
        <v>2018</v>
      </c>
      <c r="D278" s="3" t="s">
        <v>491</v>
      </c>
      <c r="E278" s="2">
        <v>1042271531011.9897</v>
      </c>
      <c r="F278" s="2" t="str">
        <f t="shared" si="16"/>
        <v>Indonesia_2018</v>
      </c>
      <c r="K278"/>
    </row>
    <row r="279" spans="1:11" x14ac:dyDescent="0.3">
      <c r="A279" s="2" t="s">
        <v>266</v>
      </c>
      <c r="B279" s="3" t="s">
        <v>267</v>
      </c>
      <c r="C279" s="2">
        <v>2016</v>
      </c>
      <c r="D279" s="3" t="s">
        <v>489</v>
      </c>
      <c r="E279" s="2">
        <v>417983583565.53992</v>
      </c>
      <c r="F279" s="2" t="str">
        <f t="shared" si="16"/>
        <v>Iran, Islamic Rep._2016</v>
      </c>
      <c r="K279"/>
    </row>
    <row r="280" spans="1:11" x14ac:dyDescent="0.3">
      <c r="A280" s="2" t="s">
        <v>266</v>
      </c>
      <c r="B280" s="3" t="s">
        <v>267</v>
      </c>
      <c r="C280" s="2">
        <v>2017</v>
      </c>
      <c r="D280" s="3" t="s">
        <v>490</v>
      </c>
      <c r="E280" s="2">
        <v>445345256459.10547</v>
      </c>
      <c r="F280" s="2" t="str">
        <f t="shared" si="16"/>
        <v>Iran, Islamic Rep._2017</v>
      </c>
      <c r="K280"/>
    </row>
    <row r="281" spans="1:11" x14ac:dyDescent="0.3">
      <c r="A281" s="2" t="s">
        <v>266</v>
      </c>
      <c r="B281" s="3" t="s">
        <v>267</v>
      </c>
      <c r="C281" s="2">
        <v>2018</v>
      </c>
      <c r="D281" s="3" t="s">
        <v>491</v>
      </c>
      <c r="E281" s="2">
        <v>294356680624.65833</v>
      </c>
      <c r="F281" s="2" t="str">
        <f t="shared" si="16"/>
        <v>Iran, Islamic Rep._2018</v>
      </c>
      <c r="K281"/>
    </row>
    <row r="282" spans="1:11" x14ac:dyDescent="0.3">
      <c r="A282" s="2" t="s">
        <v>268</v>
      </c>
      <c r="B282" s="3" t="s">
        <v>269</v>
      </c>
      <c r="C282" s="2">
        <v>2016</v>
      </c>
      <c r="D282" s="3" t="s">
        <v>489</v>
      </c>
      <c r="E282" s="2">
        <v>166602488747.88495</v>
      </c>
      <c r="F282" s="2" t="str">
        <f t="shared" si="16"/>
        <v>Iraq_2016</v>
      </c>
      <c r="K282"/>
    </row>
    <row r="283" spans="1:11" x14ac:dyDescent="0.3">
      <c r="A283" s="2" t="s">
        <v>268</v>
      </c>
      <c r="B283" s="3" t="s">
        <v>269</v>
      </c>
      <c r="C283" s="2">
        <v>2017</v>
      </c>
      <c r="D283" s="3" t="s">
        <v>490</v>
      </c>
      <c r="E283" s="2">
        <v>187217660050.67569</v>
      </c>
      <c r="F283" s="2" t="str">
        <f t="shared" si="16"/>
        <v>Iraq_2017</v>
      </c>
      <c r="K283"/>
    </row>
    <row r="284" spans="1:11" x14ac:dyDescent="0.3">
      <c r="A284" s="2" t="s">
        <v>268</v>
      </c>
      <c r="B284" s="3" t="s">
        <v>269</v>
      </c>
      <c r="C284" s="2">
        <v>2018</v>
      </c>
      <c r="D284" s="3" t="s">
        <v>491</v>
      </c>
      <c r="E284" s="2">
        <v>227367469034.03085</v>
      </c>
      <c r="F284" s="2" t="str">
        <f t="shared" si="16"/>
        <v>Iraq_2018</v>
      </c>
      <c r="K284"/>
    </row>
    <row r="285" spans="1:11" x14ac:dyDescent="0.3">
      <c r="A285" s="2" t="s">
        <v>133</v>
      </c>
      <c r="B285" s="3" t="s">
        <v>270</v>
      </c>
      <c r="C285" s="2">
        <v>2016</v>
      </c>
      <c r="D285" s="3" t="s">
        <v>489</v>
      </c>
      <c r="E285" s="2">
        <v>298725229419.2146</v>
      </c>
      <c r="F285" s="2" t="str">
        <f t="shared" si="16"/>
        <v>Ireland_2016</v>
      </c>
      <c r="K285"/>
    </row>
    <row r="286" spans="1:11" x14ac:dyDescent="0.3">
      <c r="A286" s="2" t="s">
        <v>133</v>
      </c>
      <c r="B286" s="3" t="s">
        <v>270</v>
      </c>
      <c r="C286" s="2">
        <v>2017</v>
      </c>
      <c r="D286" s="3" t="s">
        <v>490</v>
      </c>
      <c r="E286" s="2">
        <v>334602299873.02905</v>
      </c>
      <c r="F286" s="2" t="str">
        <f t="shared" si="16"/>
        <v>Ireland_2017</v>
      </c>
      <c r="K286"/>
    </row>
    <row r="287" spans="1:11" x14ac:dyDescent="0.3">
      <c r="A287" s="2" t="s">
        <v>133</v>
      </c>
      <c r="B287" s="3" t="s">
        <v>270</v>
      </c>
      <c r="C287" s="2">
        <v>2018</v>
      </c>
      <c r="D287" s="3" t="s">
        <v>491</v>
      </c>
      <c r="E287" s="2">
        <v>384853685231.01764</v>
      </c>
      <c r="F287" s="2" t="str">
        <f t="shared" si="16"/>
        <v>Ireland_2018</v>
      </c>
      <c r="K287"/>
    </row>
    <row r="288" spans="1:11" x14ac:dyDescent="0.3">
      <c r="A288" s="2" t="s">
        <v>271</v>
      </c>
      <c r="B288" s="3" t="s">
        <v>272</v>
      </c>
      <c r="C288" s="2">
        <v>2016</v>
      </c>
      <c r="D288" s="3" t="s">
        <v>489</v>
      </c>
      <c r="E288" s="2">
        <v>6846691871.4555759</v>
      </c>
      <c r="F288" s="2" t="str">
        <f t="shared" si="16"/>
        <v>Isle of Man_2016</v>
      </c>
      <c r="K288"/>
    </row>
    <row r="289" spans="1:11" x14ac:dyDescent="0.3">
      <c r="A289" s="2" t="s">
        <v>271</v>
      </c>
      <c r="B289" s="3" t="s">
        <v>272</v>
      </c>
      <c r="C289" s="2">
        <v>2017</v>
      </c>
      <c r="D289" s="3" t="s">
        <v>490</v>
      </c>
      <c r="E289" s="2">
        <v>6979581724.5817242</v>
      </c>
      <c r="F289" s="2" t="str">
        <f t="shared" si="16"/>
        <v>Isle of Man_2017</v>
      </c>
      <c r="K289"/>
    </row>
    <row r="290" spans="1:11" x14ac:dyDescent="0.3">
      <c r="A290" s="2" t="s">
        <v>271</v>
      </c>
      <c r="B290" s="3" t="s">
        <v>272</v>
      </c>
      <c r="C290" s="2">
        <v>2018</v>
      </c>
      <c r="D290" s="3" t="s">
        <v>491</v>
      </c>
      <c r="E290" s="2">
        <v>7491969312.8752499</v>
      </c>
      <c r="F290" s="2" t="str">
        <f t="shared" si="16"/>
        <v>Isle of Man_2018</v>
      </c>
      <c r="K290"/>
    </row>
    <row r="291" spans="1:11" x14ac:dyDescent="0.3">
      <c r="A291" s="2" t="s">
        <v>30</v>
      </c>
      <c r="B291" s="3" t="s">
        <v>273</v>
      </c>
      <c r="C291" s="2">
        <v>2016</v>
      </c>
      <c r="D291" s="3" t="s">
        <v>489</v>
      </c>
      <c r="E291" s="2">
        <v>319024417316.88873</v>
      </c>
      <c r="F291" s="2" t="str">
        <f t="shared" si="16"/>
        <v>Israel_2016</v>
      </c>
      <c r="K291"/>
    </row>
    <row r="292" spans="1:11" x14ac:dyDescent="0.3">
      <c r="A292" s="2" t="s">
        <v>30</v>
      </c>
      <c r="B292" s="3" t="s">
        <v>273</v>
      </c>
      <c r="C292" s="2">
        <v>2017</v>
      </c>
      <c r="D292" s="3" t="s">
        <v>490</v>
      </c>
      <c r="E292" s="2">
        <v>355277223507.48499</v>
      </c>
      <c r="F292" s="2" t="str">
        <f t="shared" si="16"/>
        <v>Israel_2017</v>
      </c>
      <c r="K292"/>
    </row>
    <row r="293" spans="1:11" x14ac:dyDescent="0.3">
      <c r="A293" s="2" t="s">
        <v>30</v>
      </c>
      <c r="B293" s="3" t="s">
        <v>273</v>
      </c>
      <c r="C293" s="2">
        <v>2018</v>
      </c>
      <c r="D293" s="3" t="s">
        <v>491</v>
      </c>
      <c r="E293" s="2">
        <v>373641241440.78943</v>
      </c>
      <c r="F293" s="2" t="str">
        <f t="shared" si="16"/>
        <v>Israel_2018</v>
      </c>
      <c r="K293"/>
    </row>
    <row r="294" spans="1:11" x14ac:dyDescent="0.3">
      <c r="A294" s="2" t="s">
        <v>137</v>
      </c>
      <c r="B294" s="3" t="s">
        <v>274</v>
      </c>
      <c r="C294" s="2">
        <v>2016</v>
      </c>
      <c r="D294" s="3" t="s">
        <v>489</v>
      </c>
      <c r="E294" s="2">
        <v>1875797463583.8669</v>
      </c>
      <c r="F294" s="2" t="str">
        <f t="shared" ref="F294:F326" si="19">A294&amp;"_"&amp;C294</f>
        <v>Italy_2016</v>
      </c>
      <c r="K294"/>
    </row>
    <row r="295" spans="1:11" x14ac:dyDescent="0.3">
      <c r="A295" s="2" t="s">
        <v>137</v>
      </c>
      <c r="B295" s="3" t="s">
        <v>274</v>
      </c>
      <c r="C295" s="2">
        <v>2017</v>
      </c>
      <c r="D295" s="3" t="s">
        <v>490</v>
      </c>
      <c r="E295" s="2">
        <v>1956950469673.2871</v>
      </c>
      <c r="F295" s="2" t="str">
        <f t="shared" si="19"/>
        <v>Italy_2017</v>
      </c>
      <c r="K295"/>
    </row>
    <row r="296" spans="1:11" x14ac:dyDescent="0.3">
      <c r="A296" s="2" t="s">
        <v>137</v>
      </c>
      <c r="B296" s="3" t="s">
        <v>274</v>
      </c>
      <c r="C296" s="2">
        <v>2018</v>
      </c>
      <c r="D296" s="3" t="s">
        <v>491</v>
      </c>
      <c r="E296" s="2">
        <v>2090910879119.3279</v>
      </c>
      <c r="F296" s="2" t="str">
        <f t="shared" si="19"/>
        <v>Italy_2018</v>
      </c>
      <c r="K296"/>
    </row>
    <row r="297" spans="1:11" x14ac:dyDescent="0.3">
      <c r="A297" s="2" t="s">
        <v>275</v>
      </c>
      <c r="B297" s="3" t="s">
        <v>276</v>
      </c>
      <c r="C297" s="2">
        <v>2016</v>
      </c>
      <c r="D297" s="3" t="s">
        <v>489</v>
      </c>
      <c r="E297" s="2">
        <v>14077109396.858387</v>
      </c>
      <c r="F297" s="2" t="str">
        <f t="shared" si="19"/>
        <v>Jamaica_2016</v>
      </c>
      <c r="K297"/>
    </row>
    <row r="298" spans="1:11" x14ac:dyDescent="0.3">
      <c r="A298" s="2" t="s">
        <v>275</v>
      </c>
      <c r="B298" s="3" t="s">
        <v>276</v>
      </c>
      <c r="C298" s="2">
        <v>2017</v>
      </c>
      <c r="D298" s="3" t="s">
        <v>490</v>
      </c>
      <c r="E298" s="2">
        <v>14808989993.318459</v>
      </c>
      <c r="F298" s="2" t="str">
        <f t="shared" si="19"/>
        <v>Jamaica_2017</v>
      </c>
      <c r="K298"/>
    </row>
    <row r="299" spans="1:11" x14ac:dyDescent="0.3">
      <c r="A299" s="2" t="s">
        <v>275</v>
      </c>
      <c r="B299" s="3" t="s">
        <v>276</v>
      </c>
      <c r="C299" s="2">
        <v>2018</v>
      </c>
      <c r="D299" s="3" t="s">
        <v>491</v>
      </c>
      <c r="E299" s="2">
        <v>15730793852.791348</v>
      </c>
      <c r="F299" s="2" t="str">
        <f t="shared" si="19"/>
        <v>Jamaica_2018</v>
      </c>
      <c r="K299"/>
    </row>
    <row r="300" spans="1:11" x14ac:dyDescent="0.3">
      <c r="A300" s="2" t="s">
        <v>31</v>
      </c>
      <c r="B300" s="3" t="s">
        <v>277</v>
      </c>
      <c r="C300" s="2">
        <v>2016</v>
      </c>
      <c r="D300" s="3" t="s">
        <v>489</v>
      </c>
      <c r="E300" s="2">
        <v>5003677627544.2402</v>
      </c>
      <c r="F300" s="2" t="str">
        <f t="shared" si="19"/>
        <v>Japan_2016</v>
      </c>
      <c r="K300"/>
    </row>
    <row r="301" spans="1:11" x14ac:dyDescent="0.3">
      <c r="A301" s="2" t="s">
        <v>31</v>
      </c>
      <c r="B301" s="3" t="s">
        <v>277</v>
      </c>
      <c r="C301" s="2">
        <v>2017</v>
      </c>
      <c r="D301" s="3" t="s">
        <v>490</v>
      </c>
      <c r="E301" s="2">
        <v>4930837369151.4219</v>
      </c>
      <c r="F301" s="2" t="str">
        <f t="shared" si="19"/>
        <v>Japan_2017</v>
      </c>
      <c r="K301"/>
    </row>
    <row r="302" spans="1:11" x14ac:dyDescent="0.3">
      <c r="A302" s="2" t="s">
        <v>31</v>
      </c>
      <c r="B302" s="3" t="s">
        <v>277</v>
      </c>
      <c r="C302" s="2">
        <v>2018</v>
      </c>
      <c r="D302" s="3" t="s">
        <v>491</v>
      </c>
      <c r="E302" s="2">
        <v>5036891740656.3496</v>
      </c>
      <c r="F302" s="2" t="str">
        <f t="shared" si="19"/>
        <v>Japan_2018</v>
      </c>
      <c r="K302"/>
    </row>
    <row r="303" spans="1:11" x14ac:dyDescent="0.3">
      <c r="A303" s="2" t="s">
        <v>278</v>
      </c>
      <c r="B303" s="3" t="s">
        <v>279</v>
      </c>
      <c r="C303" s="2">
        <v>2016</v>
      </c>
      <c r="D303" s="3" t="s">
        <v>489</v>
      </c>
      <c r="E303" s="2">
        <v>39892551126.760567</v>
      </c>
      <c r="F303" s="2" t="str">
        <f t="shared" si="19"/>
        <v>Jordan_2016</v>
      </c>
      <c r="K303"/>
    </row>
    <row r="304" spans="1:11" x14ac:dyDescent="0.3">
      <c r="A304" s="2" t="s">
        <v>278</v>
      </c>
      <c r="B304" s="3" t="s">
        <v>279</v>
      </c>
      <c r="C304" s="2">
        <v>2017</v>
      </c>
      <c r="D304" s="3" t="s">
        <v>490</v>
      </c>
      <c r="E304" s="2">
        <v>41408960845.070427</v>
      </c>
      <c r="F304" s="2" t="str">
        <f t="shared" si="19"/>
        <v>Jordan_2017</v>
      </c>
      <c r="K304"/>
    </row>
    <row r="305" spans="1:11" x14ac:dyDescent="0.3">
      <c r="A305" s="2" t="s">
        <v>278</v>
      </c>
      <c r="B305" s="3" t="s">
        <v>279</v>
      </c>
      <c r="C305" s="2">
        <v>2018</v>
      </c>
      <c r="D305" s="3" t="s">
        <v>491</v>
      </c>
      <c r="E305" s="2">
        <v>42932112676.056343</v>
      </c>
      <c r="F305" s="2" t="str">
        <f t="shared" si="19"/>
        <v>Jordan_2018</v>
      </c>
      <c r="K305"/>
    </row>
    <row r="306" spans="1:11" x14ac:dyDescent="0.3">
      <c r="A306" s="2" t="s">
        <v>32</v>
      </c>
      <c r="B306" s="3" t="s">
        <v>280</v>
      </c>
      <c r="C306" s="2">
        <v>2016</v>
      </c>
      <c r="D306" s="3" t="s">
        <v>489</v>
      </c>
      <c r="E306" s="2">
        <v>137278320084.17114</v>
      </c>
      <c r="F306" s="2" t="str">
        <f t="shared" si="19"/>
        <v>Kazakhstan_2016</v>
      </c>
      <c r="K306"/>
    </row>
    <row r="307" spans="1:11" x14ac:dyDescent="0.3">
      <c r="A307" s="2" t="s">
        <v>32</v>
      </c>
      <c r="B307" s="3" t="s">
        <v>280</v>
      </c>
      <c r="C307" s="2">
        <v>2017</v>
      </c>
      <c r="D307" s="3" t="s">
        <v>490</v>
      </c>
      <c r="E307" s="2">
        <v>166805800595.7037</v>
      </c>
      <c r="F307" s="2" t="str">
        <f t="shared" si="19"/>
        <v>Kazakhstan_2017</v>
      </c>
      <c r="K307"/>
    </row>
    <row r="308" spans="1:11" x14ac:dyDescent="0.3">
      <c r="A308" s="2" t="s">
        <v>32</v>
      </c>
      <c r="B308" s="3" t="s">
        <v>280</v>
      </c>
      <c r="C308" s="2">
        <v>2018</v>
      </c>
      <c r="D308" s="3" t="s">
        <v>491</v>
      </c>
      <c r="E308" s="2">
        <v>179339994859.38443</v>
      </c>
      <c r="F308" s="2" t="str">
        <f t="shared" si="19"/>
        <v>Kazakhstan_2018</v>
      </c>
      <c r="K308"/>
    </row>
    <row r="309" spans="1:11" x14ac:dyDescent="0.3">
      <c r="A309" s="2" t="s">
        <v>33</v>
      </c>
      <c r="B309" s="3" t="s">
        <v>281</v>
      </c>
      <c r="C309" s="2">
        <v>2016</v>
      </c>
      <c r="D309" s="3" t="s">
        <v>489</v>
      </c>
      <c r="E309" s="2">
        <v>74815121314.938065</v>
      </c>
      <c r="F309" s="2" t="str">
        <f t="shared" si="19"/>
        <v>Kenya_2016</v>
      </c>
      <c r="K309"/>
    </row>
    <row r="310" spans="1:11" x14ac:dyDescent="0.3">
      <c r="A310" s="2" t="s">
        <v>33</v>
      </c>
      <c r="B310" s="3" t="s">
        <v>281</v>
      </c>
      <c r="C310" s="2">
        <v>2017</v>
      </c>
      <c r="D310" s="3" t="s">
        <v>490</v>
      </c>
      <c r="E310" s="2">
        <v>82035800868.187012</v>
      </c>
      <c r="F310" s="2" t="str">
        <f t="shared" si="19"/>
        <v>Kenya_2017</v>
      </c>
      <c r="K310"/>
    </row>
    <row r="311" spans="1:11" x14ac:dyDescent="0.3">
      <c r="A311" s="2" t="s">
        <v>33</v>
      </c>
      <c r="B311" s="3" t="s">
        <v>281</v>
      </c>
      <c r="C311" s="2">
        <v>2018</v>
      </c>
      <c r="D311" s="3" t="s">
        <v>491</v>
      </c>
      <c r="E311" s="2">
        <v>92202956320.531967</v>
      </c>
      <c r="F311" s="2" t="str">
        <f t="shared" si="19"/>
        <v>Kenya_2018</v>
      </c>
      <c r="K311"/>
    </row>
    <row r="312" spans="1:11" x14ac:dyDescent="0.3">
      <c r="A312" s="2" t="s">
        <v>282</v>
      </c>
      <c r="B312" s="3" t="s">
        <v>283</v>
      </c>
      <c r="C312" s="2">
        <v>2016</v>
      </c>
      <c r="D312" s="3" t="s">
        <v>489</v>
      </c>
      <c r="E312" s="2">
        <v>178328984.09688374</v>
      </c>
      <c r="F312" s="2" t="str">
        <f t="shared" si="19"/>
        <v>Kiribati_2016</v>
      </c>
      <c r="K312"/>
    </row>
    <row r="313" spans="1:11" x14ac:dyDescent="0.3">
      <c r="A313" s="2" t="s">
        <v>282</v>
      </c>
      <c r="B313" s="3" t="s">
        <v>283</v>
      </c>
      <c r="C313" s="2">
        <v>2017</v>
      </c>
      <c r="D313" s="3" t="s">
        <v>490</v>
      </c>
      <c r="E313" s="2">
        <v>187276124.79059088</v>
      </c>
      <c r="F313" s="2" t="str">
        <f t="shared" si="19"/>
        <v>Kiribati_2017</v>
      </c>
      <c r="K313"/>
    </row>
    <row r="314" spans="1:11" x14ac:dyDescent="0.3">
      <c r="A314" s="2" t="s">
        <v>282</v>
      </c>
      <c r="B314" s="3" t="s">
        <v>283</v>
      </c>
      <c r="C314" s="2">
        <v>2018</v>
      </c>
      <c r="D314" s="3" t="s">
        <v>491</v>
      </c>
      <c r="E314" s="2">
        <v>200157020.64249849</v>
      </c>
      <c r="F314" s="2" t="str">
        <f t="shared" si="19"/>
        <v>Kiribati_2018</v>
      </c>
      <c r="K314"/>
    </row>
    <row r="315" spans="1:11" x14ac:dyDescent="0.3">
      <c r="A315" s="2" t="s">
        <v>493</v>
      </c>
      <c r="B315" s="3" t="s">
        <v>285</v>
      </c>
      <c r="C315" s="2">
        <v>2016</v>
      </c>
      <c r="D315" s="3" t="s">
        <v>489</v>
      </c>
      <c r="E315" s="2" t="s">
        <v>492</v>
      </c>
      <c r="F315" s="2" t="str">
        <f t="shared" si="19"/>
        <v>Korea, Dem. People's Rep._2016</v>
      </c>
      <c r="K315"/>
    </row>
    <row r="316" spans="1:11" x14ac:dyDescent="0.3">
      <c r="A316" s="2" t="s">
        <v>493</v>
      </c>
      <c r="B316" s="3" t="s">
        <v>285</v>
      </c>
      <c r="C316" s="2">
        <v>2017</v>
      </c>
      <c r="D316" s="3" t="s">
        <v>490</v>
      </c>
      <c r="E316" s="2" t="s">
        <v>492</v>
      </c>
      <c r="F316" s="2" t="str">
        <f t="shared" si="19"/>
        <v>Korea, Dem. People's Rep._2017</v>
      </c>
      <c r="K316"/>
    </row>
    <row r="317" spans="1:11" x14ac:dyDescent="0.3">
      <c r="A317" s="2" t="s">
        <v>493</v>
      </c>
      <c r="B317" s="3" t="s">
        <v>285</v>
      </c>
      <c r="C317" s="2">
        <v>2018</v>
      </c>
      <c r="D317" s="3" t="s">
        <v>491</v>
      </c>
      <c r="E317" s="2" t="s">
        <v>492</v>
      </c>
      <c r="F317" s="2" t="str">
        <f t="shared" si="19"/>
        <v>Korea, Dem. People's Rep._2018</v>
      </c>
      <c r="K317"/>
    </row>
    <row r="318" spans="1:11" x14ac:dyDescent="0.3">
      <c r="A318" s="2" t="s">
        <v>142</v>
      </c>
      <c r="B318" s="3" t="s">
        <v>286</v>
      </c>
      <c r="C318" s="2">
        <v>2016</v>
      </c>
      <c r="D318" s="3" t="s">
        <v>489</v>
      </c>
      <c r="E318" s="2">
        <v>1500111596236.3718</v>
      </c>
      <c r="F318" s="2" t="str">
        <f t="shared" si="19"/>
        <v>Korea, Rep._2016</v>
      </c>
      <c r="K318"/>
    </row>
    <row r="319" spans="1:11" x14ac:dyDescent="0.3">
      <c r="A319" s="2" t="s">
        <v>142</v>
      </c>
      <c r="B319" s="3" t="s">
        <v>286</v>
      </c>
      <c r="C319" s="2">
        <v>2017</v>
      </c>
      <c r="D319" s="3" t="s">
        <v>490</v>
      </c>
      <c r="E319" s="2">
        <v>1623901496835.7908</v>
      </c>
      <c r="F319" s="2" t="str">
        <f t="shared" si="19"/>
        <v>Korea, Rep._2017</v>
      </c>
      <c r="K319"/>
    </row>
    <row r="320" spans="1:11" x14ac:dyDescent="0.3">
      <c r="A320" s="2" t="s">
        <v>142</v>
      </c>
      <c r="B320" s="3" t="s">
        <v>286</v>
      </c>
      <c r="C320" s="2">
        <v>2018</v>
      </c>
      <c r="D320" s="3" t="s">
        <v>491</v>
      </c>
      <c r="E320" s="2">
        <v>1724845615629.2595</v>
      </c>
      <c r="F320" s="2" t="str">
        <f t="shared" si="19"/>
        <v>Korea, Rep._2018</v>
      </c>
      <c r="K320"/>
    </row>
    <row r="321" spans="1:11" x14ac:dyDescent="0.3">
      <c r="A321" s="2" t="s">
        <v>287</v>
      </c>
      <c r="B321" s="3" t="s">
        <v>288</v>
      </c>
      <c r="C321" s="2">
        <v>2016</v>
      </c>
      <c r="D321" s="3" t="s">
        <v>489</v>
      </c>
      <c r="E321" s="2">
        <v>6682832632.2780609</v>
      </c>
      <c r="F321" s="2" t="str">
        <f t="shared" si="19"/>
        <v>Kosovo_2016</v>
      </c>
      <c r="K321"/>
    </row>
    <row r="322" spans="1:11" x14ac:dyDescent="0.3">
      <c r="A322" s="2" t="s">
        <v>287</v>
      </c>
      <c r="B322" s="3" t="s">
        <v>288</v>
      </c>
      <c r="C322" s="2">
        <v>2017</v>
      </c>
      <c r="D322" s="3" t="s">
        <v>490</v>
      </c>
      <c r="E322" s="2">
        <v>7180813375.5083599</v>
      </c>
      <c r="F322" s="2" t="str">
        <f t="shared" si="19"/>
        <v>Kosovo_2017</v>
      </c>
      <c r="K322"/>
    </row>
    <row r="323" spans="1:11" x14ac:dyDescent="0.3">
      <c r="A323" s="2" t="s">
        <v>287</v>
      </c>
      <c r="B323" s="3" t="s">
        <v>288</v>
      </c>
      <c r="C323" s="2">
        <v>2018</v>
      </c>
      <c r="D323" s="3" t="s">
        <v>491</v>
      </c>
      <c r="E323" s="2">
        <v>7878508502.5980158</v>
      </c>
      <c r="F323" s="2" t="str">
        <f t="shared" si="19"/>
        <v>Kosovo_2018</v>
      </c>
      <c r="K323"/>
    </row>
    <row r="324" spans="1:11" x14ac:dyDescent="0.3">
      <c r="A324" s="2" t="s">
        <v>290</v>
      </c>
      <c r="B324" s="3" t="s">
        <v>291</v>
      </c>
      <c r="C324" s="2">
        <v>2016</v>
      </c>
      <c r="D324" s="3" t="s">
        <v>489</v>
      </c>
      <c r="E324" s="2">
        <v>109419728566.69977</v>
      </c>
      <c r="F324" s="2" t="str">
        <f t="shared" si="19"/>
        <v>Kuwait_2016</v>
      </c>
      <c r="K324"/>
    </row>
    <row r="325" spans="1:11" x14ac:dyDescent="0.3">
      <c r="A325" s="2" t="s">
        <v>290</v>
      </c>
      <c r="B325" s="3" t="s">
        <v>291</v>
      </c>
      <c r="C325" s="2">
        <v>2017</v>
      </c>
      <c r="D325" s="3" t="s">
        <v>490</v>
      </c>
      <c r="E325" s="2">
        <v>120707435542.36729</v>
      </c>
      <c r="F325" s="2" t="str">
        <f t="shared" si="19"/>
        <v>Kuwait_2017</v>
      </c>
      <c r="K325"/>
    </row>
    <row r="326" spans="1:11" x14ac:dyDescent="0.3">
      <c r="A326" s="2" t="s">
        <v>290</v>
      </c>
      <c r="B326" s="3" t="s">
        <v>291</v>
      </c>
      <c r="C326" s="2">
        <v>2018</v>
      </c>
      <c r="D326" s="3" t="s">
        <v>491</v>
      </c>
      <c r="E326" s="2">
        <v>138182400331.12582</v>
      </c>
      <c r="F326" s="2" t="str">
        <f t="shared" si="19"/>
        <v>Kuwait_2018</v>
      </c>
      <c r="K326"/>
    </row>
    <row r="327" spans="1:11" x14ac:dyDescent="0.3">
      <c r="A327" s="2" t="s">
        <v>292</v>
      </c>
      <c r="B327" s="3" t="s">
        <v>293</v>
      </c>
      <c r="C327" s="2">
        <v>2016</v>
      </c>
      <c r="D327" s="3" t="s">
        <v>489</v>
      </c>
      <c r="E327" s="2">
        <v>6813092065.8350744</v>
      </c>
      <c r="F327" s="2" t="str">
        <f t="shared" ref="F327:F358" si="20">A327&amp;"_"&amp;C327</f>
        <v>Kyrgyz Republic_2016</v>
      </c>
      <c r="K327"/>
    </row>
    <row r="328" spans="1:11" x14ac:dyDescent="0.3">
      <c r="A328" s="2" t="s">
        <v>292</v>
      </c>
      <c r="B328" s="3" t="s">
        <v>293</v>
      </c>
      <c r="C328" s="2">
        <v>2017</v>
      </c>
      <c r="D328" s="3" t="s">
        <v>490</v>
      </c>
      <c r="E328" s="2">
        <v>7702934800.1283636</v>
      </c>
      <c r="F328" s="2" t="str">
        <f t="shared" si="20"/>
        <v>Kyrgyz Republic_2017</v>
      </c>
      <c r="K328"/>
    </row>
    <row r="329" spans="1:11" x14ac:dyDescent="0.3">
      <c r="A329" s="2" t="s">
        <v>292</v>
      </c>
      <c r="B329" s="3" t="s">
        <v>293</v>
      </c>
      <c r="C329" s="2">
        <v>2018</v>
      </c>
      <c r="D329" s="3" t="s">
        <v>491</v>
      </c>
      <c r="E329" s="2">
        <v>8271108638.3993101</v>
      </c>
      <c r="F329" s="2" t="str">
        <f t="shared" si="20"/>
        <v>Kyrgyz Republic_2018</v>
      </c>
      <c r="K329"/>
    </row>
    <row r="330" spans="1:11" x14ac:dyDescent="0.3">
      <c r="A330" s="2" t="s">
        <v>294</v>
      </c>
      <c r="B330" s="3" t="s">
        <v>295</v>
      </c>
      <c r="C330" s="2">
        <v>2016</v>
      </c>
      <c r="D330" s="3" t="s">
        <v>489</v>
      </c>
      <c r="E330" s="2">
        <v>15912495368.871679</v>
      </c>
      <c r="F330" s="2" t="str">
        <f t="shared" si="20"/>
        <v>Lao PDR_2016</v>
      </c>
      <c r="K330"/>
    </row>
    <row r="331" spans="1:11" x14ac:dyDescent="0.3">
      <c r="A331" s="2" t="s">
        <v>294</v>
      </c>
      <c r="B331" s="3" t="s">
        <v>295</v>
      </c>
      <c r="C331" s="2">
        <v>2017</v>
      </c>
      <c r="D331" s="3" t="s">
        <v>490</v>
      </c>
      <c r="E331" s="2">
        <v>17071162084.406733</v>
      </c>
      <c r="F331" s="2" t="str">
        <f t="shared" si="20"/>
        <v>Lao PDR_2017</v>
      </c>
      <c r="K331"/>
    </row>
    <row r="332" spans="1:11" x14ac:dyDescent="0.3">
      <c r="A332" s="2" t="s">
        <v>294</v>
      </c>
      <c r="B332" s="3" t="s">
        <v>295</v>
      </c>
      <c r="C332" s="2">
        <v>2018</v>
      </c>
      <c r="D332" s="3" t="s">
        <v>491</v>
      </c>
      <c r="E332" s="2">
        <v>18141651381.388424</v>
      </c>
      <c r="F332" s="2" t="str">
        <f t="shared" si="20"/>
        <v>Lao PDR_2018</v>
      </c>
      <c r="K332"/>
    </row>
    <row r="333" spans="1:11" x14ac:dyDescent="0.3">
      <c r="A333" s="2" t="s">
        <v>145</v>
      </c>
      <c r="B333" s="3" t="s">
        <v>296</v>
      </c>
      <c r="C333" s="2">
        <v>2016</v>
      </c>
      <c r="D333" s="3" t="s">
        <v>489</v>
      </c>
      <c r="E333" s="2">
        <v>28064533352.284904</v>
      </c>
      <c r="F333" s="2" t="str">
        <f t="shared" si="20"/>
        <v>Latvia_2016</v>
      </c>
      <c r="K333"/>
    </row>
    <row r="334" spans="1:11" x14ac:dyDescent="0.3">
      <c r="A334" s="2" t="s">
        <v>145</v>
      </c>
      <c r="B334" s="3" t="s">
        <v>296</v>
      </c>
      <c r="C334" s="2">
        <v>2017</v>
      </c>
      <c r="D334" s="3" t="s">
        <v>490</v>
      </c>
      <c r="E334" s="2">
        <v>30408509601.800346</v>
      </c>
      <c r="F334" s="2" t="str">
        <f t="shared" si="20"/>
        <v>Latvia_2017</v>
      </c>
      <c r="K334"/>
    </row>
    <row r="335" spans="1:11" x14ac:dyDescent="0.3">
      <c r="A335" s="2" t="s">
        <v>145</v>
      </c>
      <c r="B335" s="3" t="s">
        <v>296</v>
      </c>
      <c r="C335" s="2">
        <v>2018</v>
      </c>
      <c r="D335" s="3" t="s">
        <v>491</v>
      </c>
      <c r="E335" s="2">
        <v>34412210812.278259</v>
      </c>
      <c r="F335" s="2" t="str">
        <f t="shared" si="20"/>
        <v>Latvia_2018</v>
      </c>
      <c r="K335"/>
    </row>
    <row r="336" spans="1:11" x14ac:dyDescent="0.3">
      <c r="A336" s="2" t="s">
        <v>297</v>
      </c>
      <c r="B336" s="3" t="s">
        <v>298</v>
      </c>
      <c r="C336" s="2">
        <v>2016</v>
      </c>
      <c r="D336" s="3" t="s">
        <v>489</v>
      </c>
      <c r="E336" s="2">
        <v>51389318290.864212</v>
      </c>
      <c r="F336" s="2" t="str">
        <f t="shared" si="20"/>
        <v>Lebanon_2016</v>
      </c>
      <c r="K336"/>
    </row>
    <row r="337" spans="1:11" x14ac:dyDescent="0.3">
      <c r="A337" s="2" t="s">
        <v>297</v>
      </c>
      <c r="B337" s="3" t="s">
        <v>298</v>
      </c>
      <c r="C337" s="2">
        <v>2017</v>
      </c>
      <c r="D337" s="3" t="s">
        <v>490</v>
      </c>
      <c r="E337" s="2">
        <v>53324800958.611877</v>
      </c>
      <c r="F337" s="2" t="str">
        <f t="shared" si="20"/>
        <v>Lebanon_2017</v>
      </c>
      <c r="K337"/>
    </row>
    <row r="338" spans="1:11" x14ac:dyDescent="0.3">
      <c r="A338" s="2" t="s">
        <v>297</v>
      </c>
      <c r="B338" s="3" t="s">
        <v>298</v>
      </c>
      <c r="C338" s="2">
        <v>2018</v>
      </c>
      <c r="D338" s="3" t="s">
        <v>491</v>
      </c>
      <c r="E338" s="2">
        <v>55276157552.245972</v>
      </c>
      <c r="F338" s="2" t="str">
        <f t="shared" si="20"/>
        <v>Lebanon_2018</v>
      </c>
      <c r="K338"/>
    </row>
    <row r="339" spans="1:11" x14ac:dyDescent="0.3">
      <c r="A339" s="2" t="s">
        <v>299</v>
      </c>
      <c r="B339" s="3" t="s">
        <v>300</v>
      </c>
      <c r="C339" s="2">
        <v>2016</v>
      </c>
      <c r="D339" s="3" t="s">
        <v>489</v>
      </c>
      <c r="E339" s="2">
        <v>2114323793.982662</v>
      </c>
      <c r="F339" s="2" t="str">
        <f t="shared" si="20"/>
        <v>Lesotho_2016</v>
      </c>
      <c r="K339"/>
    </row>
    <row r="340" spans="1:11" x14ac:dyDescent="0.3">
      <c r="A340" s="2" t="s">
        <v>299</v>
      </c>
      <c r="B340" s="3" t="s">
        <v>300</v>
      </c>
      <c r="C340" s="2">
        <v>2017</v>
      </c>
      <c r="D340" s="3" t="s">
        <v>490</v>
      </c>
      <c r="E340" s="2">
        <v>2306843528.5285287</v>
      </c>
      <c r="F340" s="2" t="str">
        <f t="shared" si="20"/>
        <v>Lesotho_2017</v>
      </c>
      <c r="K340"/>
    </row>
    <row r="341" spans="1:11" x14ac:dyDescent="0.3">
      <c r="A341" s="2" t="s">
        <v>299</v>
      </c>
      <c r="B341" s="3" t="s">
        <v>300</v>
      </c>
      <c r="C341" s="2">
        <v>2018</v>
      </c>
      <c r="D341" s="3" t="s">
        <v>491</v>
      </c>
      <c r="E341" s="2">
        <v>2514146887.9166384</v>
      </c>
      <c r="F341" s="2" t="str">
        <f t="shared" si="20"/>
        <v>Lesotho_2018</v>
      </c>
      <c r="K341"/>
    </row>
    <row r="342" spans="1:11" x14ac:dyDescent="0.3">
      <c r="A342" s="2" t="s">
        <v>301</v>
      </c>
      <c r="B342" s="3" t="s">
        <v>302</v>
      </c>
      <c r="C342" s="2">
        <v>2016</v>
      </c>
      <c r="D342" s="3" t="s">
        <v>489</v>
      </c>
      <c r="E342" s="2">
        <v>3398419600</v>
      </c>
      <c r="F342" s="2" t="str">
        <f t="shared" si="20"/>
        <v>Liberia_2016</v>
      </c>
      <c r="K342"/>
    </row>
    <row r="343" spans="1:11" x14ac:dyDescent="0.3">
      <c r="A343" s="2" t="s">
        <v>301</v>
      </c>
      <c r="B343" s="3" t="s">
        <v>302</v>
      </c>
      <c r="C343" s="2">
        <v>2017</v>
      </c>
      <c r="D343" s="3" t="s">
        <v>490</v>
      </c>
      <c r="E343" s="2">
        <v>3390703400</v>
      </c>
      <c r="F343" s="2" t="str">
        <f t="shared" si="20"/>
        <v>Liberia_2017</v>
      </c>
      <c r="K343"/>
    </row>
    <row r="344" spans="1:11" x14ac:dyDescent="0.3">
      <c r="A344" s="2" t="s">
        <v>301</v>
      </c>
      <c r="B344" s="3" t="s">
        <v>302</v>
      </c>
      <c r="C344" s="2">
        <v>2018</v>
      </c>
      <c r="D344" s="3" t="s">
        <v>491</v>
      </c>
      <c r="E344" s="2">
        <v>3422754800</v>
      </c>
      <c r="F344" s="2" t="str">
        <f t="shared" si="20"/>
        <v>Liberia_2018</v>
      </c>
      <c r="K344"/>
    </row>
    <row r="345" spans="1:11" x14ac:dyDescent="0.3">
      <c r="A345" s="2" t="s">
        <v>303</v>
      </c>
      <c r="B345" s="3" t="s">
        <v>304</v>
      </c>
      <c r="C345" s="2">
        <v>2016</v>
      </c>
      <c r="D345" s="3" t="s">
        <v>489</v>
      </c>
      <c r="E345" s="2">
        <v>26197143268.124279</v>
      </c>
      <c r="F345" s="2" t="str">
        <f t="shared" si="20"/>
        <v>Libya_2016</v>
      </c>
      <c r="K345"/>
    </row>
    <row r="346" spans="1:11" x14ac:dyDescent="0.3">
      <c r="A346" s="2" t="s">
        <v>303</v>
      </c>
      <c r="B346" s="3" t="s">
        <v>304</v>
      </c>
      <c r="C346" s="2">
        <v>2017</v>
      </c>
      <c r="D346" s="3" t="s">
        <v>490</v>
      </c>
      <c r="E346" s="2">
        <v>37883243650.452003</v>
      </c>
      <c r="F346" s="2" t="str">
        <f t="shared" si="20"/>
        <v>Libya_2017</v>
      </c>
      <c r="K346"/>
    </row>
    <row r="347" spans="1:11" x14ac:dyDescent="0.3">
      <c r="A347" s="2" t="s">
        <v>303</v>
      </c>
      <c r="B347" s="3" t="s">
        <v>304</v>
      </c>
      <c r="C347" s="2">
        <v>2018</v>
      </c>
      <c r="D347" s="3" t="s">
        <v>491</v>
      </c>
      <c r="E347" s="2">
        <v>52607888717.948715</v>
      </c>
      <c r="F347" s="2" t="str">
        <f t="shared" si="20"/>
        <v>Libya_2018</v>
      </c>
      <c r="K347"/>
    </row>
    <row r="348" spans="1:11" x14ac:dyDescent="0.3">
      <c r="A348" s="2" t="s">
        <v>305</v>
      </c>
      <c r="B348" s="3" t="s">
        <v>306</v>
      </c>
      <c r="C348" s="2">
        <v>2016</v>
      </c>
      <c r="D348" s="3" t="s">
        <v>489</v>
      </c>
      <c r="E348" s="2">
        <v>6237264055.206007</v>
      </c>
      <c r="F348" s="2" t="str">
        <f t="shared" si="20"/>
        <v>Liechtenstein_2016</v>
      </c>
      <c r="K348"/>
    </row>
    <row r="349" spans="1:11" x14ac:dyDescent="0.3">
      <c r="A349" s="2" t="s">
        <v>305</v>
      </c>
      <c r="B349" s="3" t="s">
        <v>306</v>
      </c>
      <c r="C349" s="2">
        <v>2017</v>
      </c>
      <c r="D349" s="3" t="s">
        <v>490</v>
      </c>
      <c r="E349" s="2">
        <v>6474256118.6148062</v>
      </c>
      <c r="F349" s="2" t="str">
        <f t="shared" si="20"/>
        <v>Liechtenstein_2017</v>
      </c>
      <c r="K349"/>
    </row>
    <row r="350" spans="1:11" x14ac:dyDescent="0.3">
      <c r="A350" s="2" t="s">
        <v>305</v>
      </c>
      <c r="B350" s="3" t="s">
        <v>306</v>
      </c>
      <c r="C350" s="2">
        <v>2018</v>
      </c>
      <c r="D350" s="3" t="s">
        <v>491</v>
      </c>
      <c r="E350" s="2">
        <v>6839145106.8616419</v>
      </c>
      <c r="F350" s="2" t="str">
        <f t="shared" si="20"/>
        <v>Liechtenstein_2018</v>
      </c>
      <c r="K350"/>
    </row>
    <row r="351" spans="1:11" x14ac:dyDescent="0.3">
      <c r="A351" s="2" t="s">
        <v>147</v>
      </c>
      <c r="B351" s="3" t="s">
        <v>307</v>
      </c>
      <c r="C351" s="2">
        <v>2016</v>
      </c>
      <c r="D351" s="3" t="s">
        <v>489</v>
      </c>
      <c r="E351" s="2">
        <v>43018087237.574089</v>
      </c>
      <c r="F351" s="2" t="str">
        <f t="shared" si="20"/>
        <v>Lithuania_2016</v>
      </c>
      <c r="K351"/>
    </row>
    <row r="352" spans="1:11" x14ac:dyDescent="0.3">
      <c r="A352" s="2" t="s">
        <v>147</v>
      </c>
      <c r="B352" s="3" t="s">
        <v>307</v>
      </c>
      <c r="C352" s="2">
        <v>2017</v>
      </c>
      <c r="D352" s="3" t="s">
        <v>490</v>
      </c>
      <c r="E352" s="2">
        <v>47640770634.42701</v>
      </c>
      <c r="F352" s="2" t="str">
        <f t="shared" si="20"/>
        <v>Lithuania_2017</v>
      </c>
      <c r="K352"/>
    </row>
    <row r="353" spans="1:11" x14ac:dyDescent="0.3">
      <c r="A353" s="2" t="s">
        <v>147</v>
      </c>
      <c r="B353" s="3" t="s">
        <v>307</v>
      </c>
      <c r="C353" s="2">
        <v>2018</v>
      </c>
      <c r="D353" s="3" t="s">
        <v>491</v>
      </c>
      <c r="E353" s="2">
        <v>53724663842.562286</v>
      </c>
      <c r="F353" s="2" t="str">
        <f t="shared" si="20"/>
        <v>Lithuania_2018</v>
      </c>
      <c r="K353"/>
    </row>
    <row r="354" spans="1:11" x14ac:dyDescent="0.3">
      <c r="A354" s="2" t="s">
        <v>150</v>
      </c>
      <c r="B354" s="3" t="s">
        <v>308</v>
      </c>
      <c r="C354" s="2">
        <v>2016</v>
      </c>
      <c r="D354" s="3" t="s">
        <v>489</v>
      </c>
      <c r="E354" s="2">
        <v>62174650367.221581</v>
      </c>
      <c r="F354" s="2" t="str">
        <f t="shared" si="20"/>
        <v>Luxembourg_2016</v>
      </c>
      <c r="K354"/>
    </row>
    <row r="355" spans="1:11" x14ac:dyDescent="0.3">
      <c r="A355" s="2" t="s">
        <v>150</v>
      </c>
      <c r="B355" s="3" t="s">
        <v>308</v>
      </c>
      <c r="C355" s="2">
        <v>2017</v>
      </c>
      <c r="D355" s="3" t="s">
        <v>490</v>
      </c>
      <c r="E355" s="2">
        <v>65549868206.941772</v>
      </c>
      <c r="F355" s="2" t="str">
        <f t="shared" si="20"/>
        <v>Luxembourg_2017</v>
      </c>
      <c r="K355"/>
    </row>
    <row r="356" spans="1:11" x14ac:dyDescent="0.3">
      <c r="A356" s="2" t="s">
        <v>150</v>
      </c>
      <c r="B356" s="3" t="s">
        <v>308</v>
      </c>
      <c r="C356" s="2">
        <v>2018</v>
      </c>
      <c r="D356" s="3" t="s">
        <v>491</v>
      </c>
      <c r="E356" s="2">
        <v>71250208995.642502</v>
      </c>
      <c r="F356" s="2" t="str">
        <f t="shared" si="20"/>
        <v>Luxembourg_2018</v>
      </c>
      <c r="K356"/>
    </row>
    <row r="357" spans="1:11" x14ac:dyDescent="0.3">
      <c r="A357" s="2" t="s">
        <v>309</v>
      </c>
      <c r="B357" s="3" t="s">
        <v>310</v>
      </c>
      <c r="C357" s="2">
        <v>2016</v>
      </c>
      <c r="D357" s="3" t="s">
        <v>489</v>
      </c>
      <c r="E357" s="2">
        <v>45070605746.01944</v>
      </c>
      <c r="F357" s="2" t="str">
        <f t="shared" si="20"/>
        <v>Macao SAR, China_2016</v>
      </c>
      <c r="K357"/>
    </row>
    <row r="358" spans="1:11" x14ac:dyDescent="0.3">
      <c r="A358" s="2" t="s">
        <v>309</v>
      </c>
      <c r="B358" s="3" t="s">
        <v>310</v>
      </c>
      <c r="C358" s="2">
        <v>2017</v>
      </c>
      <c r="D358" s="3" t="s">
        <v>490</v>
      </c>
      <c r="E358" s="2">
        <v>50440941938.699226</v>
      </c>
      <c r="F358" s="2" t="str">
        <f t="shared" si="20"/>
        <v>Macao SAR, China_2017</v>
      </c>
      <c r="K358"/>
    </row>
    <row r="359" spans="1:11" x14ac:dyDescent="0.3">
      <c r="A359" s="2" t="s">
        <v>309</v>
      </c>
      <c r="B359" s="3" t="s">
        <v>310</v>
      </c>
      <c r="C359" s="2">
        <v>2018</v>
      </c>
      <c r="D359" s="3" t="s">
        <v>491</v>
      </c>
      <c r="E359" s="2">
        <v>55284360483.121712</v>
      </c>
      <c r="F359" s="2" t="str">
        <f t="shared" ref="F359:F389" si="21">A359&amp;"_"&amp;C359</f>
        <v>Macao SAR, China_2018</v>
      </c>
      <c r="K359"/>
    </row>
    <row r="360" spans="1:11" x14ac:dyDescent="0.3">
      <c r="A360" s="2" t="s">
        <v>311</v>
      </c>
      <c r="B360" s="3" t="s">
        <v>312</v>
      </c>
      <c r="C360" s="2">
        <v>2016</v>
      </c>
      <c r="D360" s="3" t="s">
        <v>489</v>
      </c>
      <c r="E360" s="2">
        <v>11848613735.190832</v>
      </c>
      <c r="F360" s="2" t="str">
        <f t="shared" si="21"/>
        <v>Madagascar_2016</v>
      </c>
      <c r="K360"/>
    </row>
    <row r="361" spans="1:11" x14ac:dyDescent="0.3">
      <c r="A361" s="2" t="s">
        <v>311</v>
      </c>
      <c r="B361" s="3" t="s">
        <v>312</v>
      </c>
      <c r="C361" s="2">
        <v>2017</v>
      </c>
      <c r="D361" s="3" t="s">
        <v>490</v>
      </c>
      <c r="E361" s="2">
        <v>13176313593.541821</v>
      </c>
      <c r="F361" s="2" t="str">
        <f t="shared" si="21"/>
        <v>Madagascar_2017</v>
      </c>
      <c r="K361"/>
    </row>
    <row r="362" spans="1:11" x14ac:dyDescent="0.3">
      <c r="A362" s="2" t="s">
        <v>311</v>
      </c>
      <c r="B362" s="3" t="s">
        <v>312</v>
      </c>
      <c r="C362" s="2">
        <v>2018</v>
      </c>
      <c r="D362" s="3" t="s">
        <v>491</v>
      </c>
      <c r="E362" s="2">
        <v>13760033096.512177</v>
      </c>
      <c r="F362" s="2" t="str">
        <f t="shared" si="21"/>
        <v>Madagascar_2018</v>
      </c>
      <c r="K362"/>
    </row>
    <row r="363" spans="1:11" x14ac:dyDescent="0.3">
      <c r="A363" s="2" t="s">
        <v>35</v>
      </c>
      <c r="B363" s="3" t="s">
        <v>313</v>
      </c>
      <c r="C363" s="2">
        <v>2016</v>
      </c>
      <c r="D363" s="3" t="s">
        <v>489</v>
      </c>
      <c r="E363" s="2">
        <v>5433040159.8874664</v>
      </c>
      <c r="F363" s="2" t="str">
        <f t="shared" si="21"/>
        <v>Malawi_2016</v>
      </c>
      <c r="K363"/>
    </row>
    <row r="364" spans="1:11" x14ac:dyDescent="0.3">
      <c r="A364" s="2" t="s">
        <v>35</v>
      </c>
      <c r="B364" s="3" t="s">
        <v>313</v>
      </c>
      <c r="C364" s="2">
        <v>2017</v>
      </c>
      <c r="D364" s="3" t="s">
        <v>490</v>
      </c>
      <c r="E364" s="2">
        <v>8943543677.1889935</v>
      </c>
      <c r="F364" s="2" t="str">
        <f t="shared" si="21"/>
        <v>Malawi_2017</v>
      </c>
      <c r="K364"/>
    </row>
    <row r="365" spans="1:11" x14ac:dyDescent="0.3">
      <c r="A365" s="2" t="s">
        <v>35</v>
      </c>
      <c r="B365" s="3" t="s">
        <v>313</v>
      </c>
      <c r="C365" s="2">
        <v>2018</v>
      </c>
      <c r="D365" s="3" t="s">
        <v>491</v>
      </c>
      <c r="E365" s="2">
        <v>9880675785.9305706</v>
      </c>
      <c r="F365" s="2" t="str">
        <f t="shared" si="21"/>
        <v>Malawi_2018</v>
      </c>
      <c r="K365"/>
    </row>
    <row r="366" spans="1:11" x14ac:dyDescent="0.3">
      <c r="A366" s="2" t="s">
        <v>314</v>
      </c>
      <c r="B366" s="3" t="s">
        <v>315</v>
      </c>
      <c r="C366" s="2">
        <v>2016</v>
      </c>
      <c r="D366" s="3" t="s">
        <v>489</v>
      </c>
      <c r="E366" s="2">
        <v>301255380276.25775</v>
      </c>
      <c r="F366" s="2" t="str">
        <f t="shared" si="21"/>
        <v>Malaysia_2016</v>
      </c>
      <c r="K366"/>
    </row>
    <row r="367" spans="1:11" x14ac:dyDescent="0.3">
      <c r="A367" s="2" t="s">
        <v>314</v>
      </c>
      <c r="B367" s="3" t="s">
        <v>315</v>
      </c>
      <c r="C367" s="2">
        <v>2017</v>
      </c>
      <c r="D367" s="3" t="s">
        <v>490</v>
      </c>
      <c r="E367" s="2">
        <v>319112136545.43762</v>
      </c>
      <c r="F367" s="2" t="str">
        <f t="shared" si="21"/>
        <v>Malaysia_2017</v>
      </c>
      <c r="K367"/>
    </row>
    <row r="368" spans="1:11" x14ac:dyDescent="0.3">
      <c r="A368" s="2" t="s">
        <v>314</v>
      </c>
      <c r="B368" s="3" t="s">
        <v>315</v>
      </c>
      <c r="C368" s="2">
        <v>2018</v>
      </c>
      <c r="D368" s="3" t="s">
        <v>491</v>
      </c>
      <c r="E368" s="2">
        <v>358791603677.72797</v>
      </c>
      <c r="F368" s="2" t="str">
        <f t="shared" si="21"/>
        <v>Malaysia_2018</v>
      </c>
      <c r="K368"/>
    </row>
    <row r="369" spans="1:11" x14ac:dyDescent="0.3">
      <c r="A369" s="2" t="s">
        <v>316</v>
      </c>
      <c r="B369" s="3" t="s">
        <v>317</v>
      </c>
      <c r="C369" s="2">
        <v>2016</v>
      </c>
      <c r="D369" s="3" t="s">
        <v>489</v>
      </c>
      <c r="E369" s="2">
        <v>4379136461.8307695</v>
      </c>
      <c r="F369" s="2" t="str">
        <f t="shared" si="21"/>
        <v>Maldives_2016</v>
      </c>
      <c r="K369"/>
    </row>
    <row r="370" spans="1:11" x14ac:dyDescent="0.3">
      <c r="A370" s="2" t="s">
        <v>316</v>
      </c>
      <c r="B370" s="3" t="s">
        <v>317</v>
      </c>
      <c r="C370" s="2">
        <v>2017</v>
      </c>
      <c r="D370" s="3" t="s">
        <v>490</v>
      </c>
      <c r="E370" s="2">
        <v>4754175869.2402678</v>
      </c>
      <c r="F370" s="2" t="str">
        <f t="shared" si="21"/>
        <v>Maldives_2017</v>
      </c>
      <c r="K370"/>
    </row>
    <row r="371" spans="1:11" x14ac:dyDescent="0.3">
      <c r="A371" s="2" t="s">
        <v>316</v>
      </c>
      <c r="B371" s="3" t="s">
        <v>317</v>
      </c>
      <c r="C371" s="2">
        <v>2018</v>
      </c>
      <c r="D371" s="3" t="s">
        <v>491</v>
      </c>
      <c r="E371" s="2">
        <v>5300962659.5108767</v>
      </c>
      <c r="F371" s="2" t="str">
        <f t="shared" si="21"/>
        <v>Maldives_2018</v>
      </c>
      <c r="K371"/>
    </row>
    <row r="372" spans="1:11" x14ac:dyDescent="0.3">
      <c r="A372" s="2" t="s">
        <v>36</v>
      </c>
      <c r="B372" s="3" t="s">
        <v>318</v>
      </c>
      <c r="C372" s="2">
        <v>2016</v>
      </c>
      <c r="D372" s="3" t="s">
        <v>489</v>
      </c>
      <c r="E372" s="2">
        <v>14026048690.731239</v>
      </c>
      <c r="F372" s="2" t="str">
        <f t="shared" si="21"/>
        <v>Mali_2016</v>
      </c>
      <c r="K372"/>
    </row>
    <row r="373" spans="1:11" x14ac:dyDescent="0.3">
      <c r="A373" s="2" t="s">
        <v>36</v>
      </c>
      <c r="B373" s="3" t="s">
        <v>318</v>
      </c>
      <c r="C373" s="2">
        <v>2017</v>
      </c>
      <c r="D373" s="3" t="s">
        <v>490</v>
      </c>
      <c r="E373" s="2">
        <v>15365714371.331633</v>
      </c>
      <c r="F373" s="2" t="str">
        <f t="shared" si="21"/>
        <v>Mali_2017</v>
      </c>
      <c r="K373"/>
    </row>
    <row r="374" spans="1:11" x14ac:dyDescent="0.3">
      <c r="A374" s="2" t="s">
        <v>36</v>
      </c>
      <c r="B374" s="3" t="s">
        <v>318</v>
      </c>
      <c r="C374" s="2">
        <v>2018</v>
      </c>
      <c r="D374" s="3" t="s">
        <v>491</v>
      </c>
      <c r="E374" s="2">
        <v>17070866299.094511</v>
      </c>
      <c r="F374" s="2" t="str">
        <f t="shared" si="21"/>
        <v>Mali_2018</v>
      </c>
      <c r="K374"/>
    </row>
    <row r="375" spans="1:11" x14ac:dyDescent="0.3">
      <c r="A375" s="2" t="s">
        <v>319</v>
      </c>
      <c r="B375" s="3" t="s">
        <v>320</v>
      </c>
      <c r="C375" s="2">
        <v>2016</v>
      </c>
      <c r="D375" s="3" t="s">
        <v>489</v>
      </c>
      <c r="E375" s="2">
        <v>11721521912.720169</v>
      </c>
      <c r="F375" s="2" t="str">
        <f t="shared" si="21"/>
        <v>Malta_2016</v>
      </c>
      <c r="K375"/>
    </row>
    <row r="376" spans="1:11" x14ac:dyDescent="0.3">
      <c r="A376" s="2" t="s">
        <v>319</v>
      </c>
      <c r="B376" s="3" t="s">
        <v>320</v>
      </c>
      <c r="C376" s="2">
        <v>2017</v>
      </c>
      <c r="D376" s="3" t="s">
        <v>490</v>
      </c>
      <c r="E376" s="2">
        <v>13221298307.889402</v>
      </c>
      <c r="F376" s="2" t="str">
        <f t="shared" si="21"/>
        <v>Malta_2017</v>
      </c>
      <c r="K376"/>
    </row>
    <row r="377" spans="1:11" x14ac:dyDescent="0.3">
      <c r="A377" s="2" t="s">
        <v>319</v>
      </c>
      <c r="B377" s="3" t="s">
        <v>320</v>
      </c>
      <c r="C377" s="2">
        <v>2018</v>
      </c>
      <c r="D377" s="3" t="s">
        <v>491</v>
      </c>
      <c r="E377" s="2">
        <v>14864712990.163086</v>
      </c>
      <c r="F377" s="2" t="str">
        <f t="shared" si="21"/>
        <v>Malta_2018</v>
      </c>
      <c r="K377"/>
    </row>
    <row r="378" spans="1:11" x14ac:dyDescent="0.3">
      <c r="A378" s="2" t="s">
        <v>321</v>
      </c>
      <c r="B378" s="3" t="s">
        <v>322</v>
      </c>
      <c r="C378" s="2">
        <v>2016</v>
      </c>
      <c r="D378" s="3" t="s">
        <v>489</v>
      </c>
      <c r="E378" s="2">
        <v>201510900</v>
      </c>
      <c r="F378" s="2" t="str">
        <f t="shared" si="21"/>
        <v>Marshall Islands_2016</v>
      </c>
      <c r="K378"/>
    </row>
    <row r="379" spans="1:11" x14ac:dyDescent="0.3">
      <c r="A379" s="2" t="s">
        <v>321</v>
      </c>
      <c r="B379" s="3" t="s">
        <v>322</v>
      </c>
      <c r="C379" s="2">
        <v>2017</v>
      </c>
      <c r="D379" s="3" t="s">
        <v>490</v>
      </c>
      <c r="E379" s="2">
        <v>213204100</v>
      </c>
      <c r="F379" s="2" t="str">
        <f t="shared" si="21"/>
        <v>Marshall Islands_2017</v>
      </c>
      <c r="K379"/>
    </row>
    <row r="380" spans="1:11" x14ac:dyDescent="0.3">
      <c r="A380" s="2" t="s">
        <v>321</v>
      </c>
      <c r="B380" s="3" t="s">
        <v>322</v>
      </c>
      <c r="C380" s="2">
        <v>2018</v>
      </c>
      <c r="D380" s="3" t="s">
        <v>491</v>
      </c>
      <c r="E380" s="2">
        <v>221588900</v>
      </c>
      <c r="F380" s="2" t="str">
        <f t="shared" si="21"/>
        <v>Marshall Islands_2018</v>
      </c>
      <c r="K380"/>
    </row>
    <row r="381" spans="1:11" x14ac:dyDescent="0.3">
      <c r="A381" s="2" t="s">
        <v>323</v>
      </c>
      <c r="B381" s="3" t="s">
        <v>324</v>
      </c>
      <c r="C381" s="2">
        <v>2016</v>
      </c>
      <c r="D381" s="3" t="s">
        <v>489</v>
      </c>
      <c r="E381" s="2">
        <v>6398744505.0812922</v>
      </c>
      <c r="F381" s="2" t="str">
        <f t="shared" si="21"/>
        <v>Mauritania_2016</v>
      </c>
      <c r="K381"/>
    </row>
    <row r="382" spans="1:11" x14ac:dyDescent="0.3">
      <c r="A382" s="2" t="s">
        <v>323</v>
      </c>
      <c r="B382" s="3" t="s">
        <v>324</v>
      </c>
      <c r="C382" s="2">
        <v>2017</v>
      </c>
      <c r="D382" s="3" t="s">
        <v>490</v>
      </c>
      <c r="E382" s="2">
        <v>6799075418.9944143</v>
      </c>
      <c r="F382" s="2" t="str">
        <f t="shared" si="21"/>
        <v>Mauritania_2017</v>
      </c>
      <c r="K382"/>
    </row>
    <row r="383" spans="1:11" x14ac:dyDescent="0.3">
      <c r="A383" s="2" t="s">
        <v>323</v>
      </c>
      <c r="B383" s="3" t="s">
        <v>324</v>
      </c>
      <c r="C383" s="2">
        <v>2018</v>
      </c>
      <c r="D383" s="3" t="s">
        <v>491</v>
      </c>
      <c r="E383" s="2">
        <v>7354430040.1196575</v>
      </c>
      <c r="F383" s="2" t="str">
        <f t="shared" si="21"/>
        <v>Mauritania_2018</v>
      </c>
      <c r="K383"/>
    </row>
    <row r="384" spans="1:11" x14ac:dyDescent="0.3">
      <c r="A384" s="2" t="s">
        <v>325</v>
      </c>
      <c r="B384" s="3" t="s">
        <v>326</v>
      </c>
      <c r="C384" s="2">
        <v>2016</v>
      </c>
      <c r="D384" s="3" t="s">
        <v>489</v>
      </c>
      <c r="E384" s="2">
        <v>12232463655.57272</v>
      </c>
      <c r="F384" s="2" t="str">
        <f t="shared" si="21"/>
        <v>Mauritius_2016</v>
      </c>
      <c r="K384"/>
    </row>
    <row r="385" spans="1:11" x14ac:dyDescent="0.3">
      <c r="A385" s="2" t="s">
        <v>325</v>
      </c>
      <c r="B385" s="3" t="s">
        <v>326</v>
      </c>
      <c r="C385" s="2">
        <v>2017</v>
      </c>
      <c r="D385" s="3" t="s">
        <v>490</v>
      </c>
      <c r="E385" s="2">
        <v>13259351418.445887</v>
      </c>
      <c r="F385" s="2" t="str">
        <f t="shared" si="21"/>
        <v>Mauritius_2017</v>
      </c>
      <c r="K385"/>
    </row>
    <row r="386" spans="1:11" x14ac:dyDescent="0.3">
      <c r="A386" s="2" t="s">
        <v>325</v>
      </c>
      <c r="B386" s="3" t="s">
        <v>326</v>
      </c>
      <c r="C386" s="2">
        <v>2018</v>
      </c>
      <c r="D386" s="3" t="s">
        <v>491</v>
      </c>
      <c r="E386" s="2">
        <v>14181951058.512897</v>
      </c>
      <c r="F386" s="2" t="str">
        <f t="shared" si="21"/>
        <v>Mauritius_2018</v>
      </c>
      <c r="K386"/>
    </row>
    <row r="387" spans="1:11" x14ac:dyDescent="0.3">
      <c r="A387" s="2" t="s">
        <v>37</v>
      </c>
      <c r="B387" s="3" t="s">
        <v>327</v>
      </c>
      <c r="C387" s="2">
        <v>2016</v>
      </c>
      <c r="D387" s="3" t="s">
        <v>489</v>
      </c>
      <c r="E387" s="2">
        <v>1078490651625.3127</v>
      </c>
      <c r="F387" s="2" t="str">
        <f t="shared" si="21"/>
        <v>Mexico_2016</v>
      </c>
      <c r="K387"/>
    </row>
    <row r="388" spans="1:11" x14ac:dyDescent="0.3">
      <c r="A388" s="2" t="s">
        <v>37</v>
      </c>
      <c r="B388" s="3" t="s">
        <v>327</v>
      </c>
      <c r="C388" s="2">
        <v>2017</v>
      </c>
      <c r="D388" s="3" t="s">
        <v>490</v>
      </c>
      <c r="E388" s="2">
        <v>1158913035796.3701</v>
      </c>
      <c r="F388" s="2" t="str">
        <f t="shared" si="21"/>
        <v>Mexico_2017</v>
      </c>
      <c r="K388"/>
    </row>
    <row r="389" spans="1:11" x14ac:dyDescent="0.3">
      <c r="A389" s="2" t="s">
        <v>37</v>
      </c>
      <c r="B389" s="3" t="s">
        <v>327</v>
      </c>
      <c r="C389" s="2">
        <v>2018</v>
      </c>
      <c r="D389" s="3" t="s">
        <v>491</v>
      </c>
      <c r="E389" s="2">
        <v>1222408203104.2959</v>
      </c>
      <c r="F389" s="2" t="str">
        <f t="shared" si="21"/>
        <v>Mexico_2018</v>
      </c>
      <c r="K389"/>
    </row>
    <row r="390" spans="1:11" x14ac:dyDescent="0.3">
      <c r="A390" s="2" t="s">
        <v>328</v>
      </c>
      <c r="B390" s="3" t="s">
        <v>329</v>
      </c>
      <c r="C390" s="2">
        <v>2016</v>
      </c>
      <c r="D390" s="3" t="s">
        <v>489</v>
      </c>
      <c r="E390" s="2">
        <v>332265200</v>
      </c>
      <c r="F390" s="2" t="str">
        <f t="shared" ref="F390:F422" si="22">A390&amp;"_"&amp;C390</f>
        <v>Micronesia, Fed. Sts._2016</v>
      </c>
      <c r="K390"/>
    </row>
    <row r="391" spans="1:11" x14ac:dyDescent="0.3">
      <c r="A391" s="2" t="s">
        <v>328</v>
      </c>
      <c r="B391" s="3" t="s">
        <v>329</v>
      </c>
      <c r="C391" s="2">
        <v>2017</v>
      </c>
      <c r="D391" s="3" t="s">
        <v>490</v>
      </c>
      <c r="E391" s="2">
        <v>366666800</v>
      </c>
      <c r="F391" s="2" t="str">
        <f t="shared" si="22"/>
        <v>Micronesia, Fed. Sts._2017</v>
      </c>
      <c r="K391"/>
    </row>
    <row r="392" spans="1:11" x14ac:dyDescent="0.3">
      <c r="A392" s="2" t="s">
        <v>328</v>
      </c>
      <c r="B392" s="3" t="s">
        <v>329</v>
      </c>
      <c r="C392" s="2">
        <v>2018</v>
      </c>
      <c r="D392" s="3" t="s">
        <v>491</v>
      </c>
      <c r="E392" s="2">
        <v>401932300</v>
      </c>
      <c r="F392" s="2" t="str">
        <f t="shared" si="22"/>
        <v>Micronesia, Fed. Sts._2018</v>
      </c>
      <c r="K392"/>
    </row>
    <row r="393" spans="1:11" x14ac:dyDescent="0.3">
      <c r="A393" s="2" t="s">
        <v>330</v>
      </c>
      <c r="B393" s="3" t="s">
        <v>331</v>
      </c>
      <c r="C393" s="2">
        <v>2016</v>
      </c>
      <c r="D393" s="3" t="s">
        <v>489</v>
      </c>
      <c r="E393" s="2">
        <v>8071480540.8606796</v>
      </c>
      <c r="F393" s="2" t="str">
        <f t="shared" si="22"/>
        <v>Moldova_2016</v>
      </c>
      <c r="K393"/>
    </row>
    <row r="394" spans="1:11" x14ac:dyDescent="0.3">
      <c r="A394" s="2" t="s">
        <v>330</v>
      </c>
      <c r="B394" s="3" t="s">
        <v>331</v>
      </c>
      <c r="C394" s="2">
        <v>2017</v>
      </c>
      <c r="D394" s="3" t="s">
        <v>490</v>
      </c>
      <c r="E394" s="2">
        <v>9669759987.0263271</v>
      </c>
      <c r="F394" s="2" t="str">
        <f t="shared" si="22"/>
        <v>Moldova_2017</v>
      </c>
      <c r="K394"/>
    </row>
    <row r="395" spans="1:11" x14ac:dyDescent="0.3">
      <c r="A395" s="2" t="s">
        <v>330</v>
      </c>
      <c r="B395" s="3" t="s">
        <v>331</v>
      </c>
      <c r="C395" s="2">
        <v>2018</v>
      </c>
      <c r="D395" s="3" t="s">
        <v>491</v>
      </c>
      <c r="E395" s="2">
        <v>11456728401.306902</v>
      </c>
      <c r="F395" s="2" t="str">
        <f t="shared" si="22"/>
        <v>Moldova_2018</v>
      </c>
      <c r="K395"/>
    </row>
    <row r="396" spans="1:11" x14ac:dyDescent="0.3">
      <c r="A396" s="2" t="s">
        <v>332</v>
      </c>
      <c r="B396" s="3" t="s">
        <v>333</v>
      </c>
      <c r="C396" s="2">
        <v>2016</v>
      </c>
      <c r="D396" s="3" t="s">
        <v>489</v>
      </c>
      <c r="E396" s="2">
        <v>6472990923.179101</v>
      </c>
      <c r="F396" s="2" t="str">
        <f t="shared" si="22"/>
        <v>Monaco_2016</v>
      </c>
      <c r="K396"/>
    </row>
    <row r="397" spans="1:11" x14ac:dyDescent="0.3">
      <c r="A397" s="2" t="s">
        <v>332</v>
      </c>
      <c r="B397" s="3" t="s">
        <v>333</v>
      </c>
      <c r="C397" s="2">
        <v>2017</v>
      </c>
      <c r="D397" s="3" t="s">
        <v>490</v>
      </c>
      <c r="E397" s="2">
        <v>6431314957.0718479</v>
      </c>
      <c r="F397" s="2" t="str">
        <f t="shared" si="22"/>
        <v>Monaco_2017</v>
      </c>
      <c r="K397"/>
    </row>
    <row r="398" spans="1:11" x14ac:dyDescent="0.3">
      <c r="A398" s="2" t="s">
        <v>332</v>
      </c>
      <c r="B398" s="3" t="s">
        <v>333</v>
      </c>
      <c r="C398" s="2">
        <v>2018</v>
      </c>
      <c r="D398" s="3" t="s">
        <v>491</v>
      </c>
      <c r="E398" s="2">
        <v>7194024563.060935</v>
      </c>
      <c r="F398" s="2" t="str">
        <f t="shared" si="22"/>
        <v>Monaco_2018</v>
      </c>
      <c r="K398"/>
    </row>
    <row r="399" spans="1:11" x14ac:dyDescent="0.3">
      <c r="A399" s="2" t="s">
        <v>334</v>
      </c>
      <c r="B399" s="3" t="s">
        <v>335</v>
      </c>
      <c r="C399" s="2">
        <v>2016</v>
      </c>
      <c r="D399" s="3" t="s">
        <v>489</v>
      </c>
      <c r="E399" s="2">
        <v>11181350461.472317</v>
      </c>
      <c r="F399" s="2" t="str">
        <f t="shared" si="22"/>
        <v>Mongolia_2016</v>
      </c>
      <c r="K399"/>
    </row>
    <row r="400" spans="1:11" x14ac:dyDescent="0.3">
      <c r="A400" s="2" t="s">
        <v>334</v>
      </c>
      <c r="B400" s="3" t="s">
        <v>335</v>
      </c>
      <c r="C400" s="2">
        <v>2017</v>
      </c>
      <c r="D400" s="3" t="s">
        <v>490</v>
      </c>
      <c r="E400" s="2">
        <v>11480847745.318712</v>
      </c>
      <c r="F400" s="2" t="str">
        <f t="shared" si="22"/>
        <v>Mongolia_2017</v>
      </c>
      <c r="K400"/>
    </row>
    <row r="401" spans="1:11" x14ac:dyDescent="0.3">
      <c r="A401" s="2" t="s">
        <v>334</v>
      </c>
      <c r="B401" s="3" t="s">
        <v>335</v>
      </c>
      <c r="C401" s="2">
        <v>2018</v>
      </c>
      <c r="D401" s="3" t="s">
        <v>491</v>
      </c>
      <c r="E401" s="2">
        <v>13178094459.454763</v>
      </c>
      <c r="F401" s="2" t="str">
        <f t="shared" si="22"/>
        <v>Mongolia_2018</v>
      </c>
      <c r="K401"/>
    </row>
    <row r="402" spans="1:11" x14ac:dyDescent="0.3">
      <c r="A402" s="2" t="s">
        <v>336</v>
      </c>
      <c r="B402" s="3" t="s">
        <v>337</v>
      </c>
      <c r="C402" s="2">
        <v>2016</v>
      </c>
      <c r="D402" s="3" t="s">
        <v>489</v>
      </c>
      <c r="E402" s="2">
        <v>4374128318.5840702</v>
      </c>
      <c r="F402" s="2" t="str">
        <f t="shared" si="22"/>
        <v>Montenegro_2016</v>
      </c>
      <c r="K402"/>
    </row>
    <row r="403" spans="1:11" x14ac:dyDescent="0.3">
      <c r="A403" s="2" t="s">
        <v>336</v>
      </c>
      <c r="B403" s="3" t="s">
        <v>337</v>
      </c>
      <c r="C403" s="2">
        <v>2017</v>
      </c>
      <c r="D403" s="3" t="s">
        <v>490</v>
      </c>
      <c r="E403" s="2">
        <v>4844592066.7117424</v>
      </c>
      <c r="F403" s="2" t="str">
        <f t="shared" si="22"/>
        <v>Montenegro_2017</v>
      </c>
      <c r="K403"/>
    </row>
    <row r="404" spans="1:11" x14ac:dyDescent="0.3">
      <c r="A404" s="2" t="s">
        <v>336</v>
      </c>
      <c r="B404" s="3" t="s">
        <v>337</v>
      </c>
      <c r="C404" s="2">
        <v>2018</v>
      </c>
      <c r="D404" s="3" t="s">
        <v>491</v>
      </c>
      <c r="E404" s="2">
        <v>5504166666.666667</v>
      </c>
      <c r="F404" s="2" t="str">
        <f t="shared" si="22"/>
        <v>Montenegro_2018</v>
      </c>
      <c r="K404"/>
    </row>
    <row r="405" spans="1:11" x14ac:dyDescent="0.3">
      <c r="A405" s="2" t="s">
        <v>338</v>
      </c>
      <c r="B405" s="3" t="s">
        <v>339</v>
      </c>
      <c r="C405" s="2">
        <v>2016</v>
      </c>
      <c r="D405" s="3" t="s">
        <v>489</v>
      </c>
      <c r="E405" s="2">
        <v>103311649248.02448</v>
      </c>
      <c r="F405" s="2" t="str">
        <f t="shared" si="22"/>
        <v>Morocco_2016</v>
      </c>
      <c r="K405"/>
    </row>
    <row r="406" spans="1:11" x14ac:dyDescent="0.3">
      <c r="A406" s="2" t="s">
        <v>338</v>
      </c>
      <c r="B406" s="3" t="s">
        <v>339</v>
      </c>
      <c r="C406" s="2">
        <v>2017</v>
      </c>
      <c r="D406" s="3" t="s">
        <v>490</v>
      </c>
      <c r="E406" s="2">
        <v>109682728023.11185</v>
      </c>
      <c r="F406" s="2" t="str">
        <f t="shared" si="22"/>
        <v>Morocco_2017</v>
      </c>
      <c r="K406"/>
    </row>
    <row r="407" spans="1:11" x14ac:dyDescent="0.3">
      <c r="A407" s="2" t="s">
        <v>338</v>
      </c>
      <c r="B407" s="3" t="s">
        <v>339</v>
      </c>
      <c r="C407" s="2">
        <v>2018</v>
      </c>
      <c r="D407" s="3" t="s">
        <v>491</v>
      </c>
      <c r="E407" s="2">
        <v>118096227400.09161</v>
      </c>
      <c r="F407" s="2" t="str">
        <f t="shared" si="22"/>
        <v>Morocco_2018</v>
      </c>
      <c r="K407"/>
    </row>
    <row r="408" spans="1:11" x14ac:dyDescent="0.3">
      <c r="A408" s="2" t="s">
        <v>38</v>
      </c>
      <c r="B408" s="3" t="s">
        <v>340</v>
      </c>
      <c r="C408" s="2">
        <v>2016</v>
      </c>
      <c r="D408" s="3" t="s">
        <v>489</v>
      </c>
      <c r="E408" s="2">
        <v>11936999283.179132</v>
      </c>
      <c r="F408" s="2" t="str">
        <f t="shared" si="22"/>
        <v>Mozambique_2016</v>
      </c>
      <c r="K408"/>
    </row>
    <row r="409" spans="1:11" x14ac:dyDescent="0.3">
      <c r="A409" s="2" t="s">
        <v>38</v>
      </c>
      <c r="B409" s="3" t="s">
        <v>340</v>
      </c>
      <c r="C409" s="2">
        <v>2017</v>
      </c>
      <c r="D409" s="3" t="s">
        <v>490</v>
      </c>
      <c r="E409" s="2">
        <v>13219084261.366407</v>
      </c>
      <c r="F409" s="2" t="str">
        <f t="shared" si="22"/>
        <v>Mozambique_2017</v>
      </c>
      <c r="K409"/>
    </row>
    <row r="410" spans="1:11" x14ac:dyDescent="0.3">
      <c r="A410" s="2" t="s">
        <v>38</v>
      </c>
      <c r="B410" s="3" t="s">
        <v>340</v>
      </c>
      <c r="C410" s="2">
        <v>2018</v>
      </c>
      <c r="D410" s="3" t="s">
        <v>491</v>
      </c>
      <c r="E410" s="2">
        <v>14845870050.709249</v>
      </c>
      <c r="F410" s="2" t="str">
        <f t="shared" si="22"/>
        <v>Mozambique_2018</v>
      </c>
      <c r="K410"/>
    </row>
    <row r="411" spans="1:11" x14ac:dyDescent="0.3">
      <c r="A411" s="2" t="s">
        <v>341</v>
      </c>
      <c r="B411" s="3" t="s">
        <v>342</v>
      </c>
      <c r="C411" s="2">
        <v>2016</v>
      </c>
      <c r="D411" s="3" t="s">
        <v>489</v>
      </c>
      <c r="E411" s="2">
        <v>60291738934.778259</v>
      </c>
      <c r="F411" s="2" t="str">
        <f t="shared" si="22"/>
        <v>Myanmar_2016</v>
      </c>
      <c r="K411"/>
    </row>
    <row r="412" spans="1:11" x14ac:dyDescent="0.3">
      <c r="A412" s="2" t="s">
        <v>341</v>
      </c>
      <c r="B412" s="3" t="s">
        <v>342</v>
      </c>
      <c r="C412" s="2">
        <v>2017</v>
      </c>
      <c r="D412" s="3" t="s">
        <v>490</v>
      </c>
      <c r="E412" s="2">
        <v>61449391917.12986</v>
      </c>
      <c r="F412" s="2" t="str">
        <f t="shared" si="22"/>
        <v>Myanmar_2017</v>
      </c>
      <c r="K412"/>
    </row>
    <row r="413" spans="1:11" x14ac:dyDescent="0.3">
      <c r="A413" s="2" t="s">
        <v>341</v>
      </c>
      <c r="B413" s="3" t="s">
        <v>342</v>
      </c>
      <c r="C413" s="2">
        <v>2018</v>
      </c>
      <c r="D413" s="3" t="s">
        <v>491</v>
      </c>
      <c r="E413" s="2">
        <v>67144726167.930328</v>
      </c>
      <c r="F413" s="2" t="str">
        <f t="shared" si="22"/>
        <v>Myanmar_2018</v>
      </c>
      <c r="K413"/>
    </row>
    <row r="414" spans="1:11" x14ac:dyDescent="0.3">
      <c r="A414" s="2" t="s">
        <v>343</v>
      </c>
      <c r="B414" s="3" t="s">
        <v>344</v>
      </c>
      <c r="C414" s="2">
        <v>2016</v>
      </c>
      <c r="D414" s="3" t="s">
        <v>489</v>
      </c>
      <c r="E414" s="2">
        <v>10721994676.656151</v>
      </c>
      <c r="F414" s="2" t="str">
        <f t="shared" si="22"/>
        <v>Namibia_2016</v>
      </c>
      <c r="K414"/>
    </row>
    <row r="415" spans="1:11" x14ac:dyDescent="0.3">
      <c r="A415" s="2" t="s">
        <v>343</v>
      </c>
      <c r="B415" s="3" t="s">
        <v>344</v>
      </c>
      <c r="C415" s="2">
        <v>2017</v>
      </c>
      <c r="D415" s="3" t="s">
        <v>490</v>
      </c>
      <c r="E415" s="2">
        <v>12895153160.46599</v>
      </c>
      <c r="F415" s="2" t="str">
        <f t="shared" si="22"/>
        <v>Namibia_2017</v>
      </c>
      <c r="K415"/>
    </row>
    <row r="416" spans="1:11" x14ac:dyDescent="0.3">
      <c r="A416" s="2" t="s">
        <v>343</v>
      </c>
      <c r="B416" s="3" t="s">
        <v>344</v>
      </c>
      <c r="C416" s="2">
        <v>2018</v>
      </c>
      <c r="D416" s="3" t="s">
        <v>491</v>
      </c>
      <c r="E416" s="2">
        <v>13682062249.223585</v>
      </c>
      <c r="F416" s="2" t="str">
        <f t="shared" si="22"/>
        <v>Namibia_2018</v>
      </c>
      <c r="K416"/>
    </row>
    <row r="417" spans="1:11" x14ac:dyDescent="0.3">
      <c r="A417" s="2" t="s">
        <v>345</v>
      </c>
      <c r="B417" s="3" t="s">
        <v>346</v>
      </c>
      <c r="C417" s="2">
        <v>2016</v>
      </c>
      <c r="D417" s="3" t="s">
        <v>489</v>
      </c>
      <c r="E417" s="2">
        <v>99723394.962876692</v>
      </c>
      <c r="F417" s="2" t="str">
        <f t="shared" si="22"/>
        <v>Nauru_2016</v>
      </c>
      <c r="K417"/>
    </row>
    <row r="418" spans="1:11" x14ac:dyDescent="0.3">
      <c r="A418" s="2" t="s">
        <v>345</v>
      </c>
      <c r="B418" s="3" t="s">
        <v>346</v>
      </c>
      <c r="C418" s="2">
        <v>2017</v>
      </c>
      <c r="D418" s="3" t="s">
        <v>490</v>
      </c>
      <c r="E418" s="2">
        <v>109359680.21721095</v>
      </c>
      <c r="F418" s="2" t="str">
        <f t="shared" si="22"/>
        <v>Nauru_2017</v>
      </c>
      <c r="K418"/>
    </row>
    <row r="419" spans="1:11" x14ac:dyDescent="0.3">
      <c r="A419" s="2" t="s">
        <v>345</v>
      </c>
      <c r="B419" s="3" t="s">
        <v>346</v>
      </c>
      <c r="C419" s="2">
        <v>2018</v>
      </c>
      <c r="D419" s="3" t="s">
        <v>491</v>
      </c>
      <c r="E419" s="2">
        <v>124021393.6904116</v>
      </c>
      <c r="F419" s="2" t="str">
        <f t="shared" si="22"/>
        <v>Nauru_2018</v>
      </c>
      <c r="K419"/>
    </row>
    <row r="420" spans="1:11" x14ac:dyDescent="0.3">
      <c r="A420" s="2" t="s">
        <v>347</v>
      </c>
      <c r="B420" s="3" t="s">
        <v>348</v>
      </c>
      <c r="C420" s="2">
        <v>2016</v>
      </c>
      <c r="D420" s="3" t="s">
        <v>489</v>
      </c>
      <c r="E420" s="2">
        <v>24524098184.423599</v>
      </c>
      <c r="F420" s="2" t="str">
        <f t="shared" si="22"/>
        <v>Nepal_2016</v>
      </c>
      <c r="K420"/>
    </row>
    <row r="421" spans="1:11" x14ac:dyDescent="0.3">
      <c r="A421" s="2" t="s">
        <v>347</v>
      </c>
      <c r="B421" s="3" t="s">
        <v>348</v>
      </c>
      <c r="C421" s="2">
        <v>2017</v>
      </c>
      <c r="D421" s="3" t="s">
        <v>490</v>
      </c>
      <c r="E421" s="2">
        <v>28971589213.134045</v>
      </c>
      <c r="F421" s="2" t="str">
        <f t="shared" si="22"/>
        <v>Nepal_2017</v>
      </c>
      <c r="K421"/>
    </row>
    <row r="422" spans="1:11" x14ac:dyDescent="0.3">
      <c r="A422" s="2" t="s">
        <v>347</v>
      </c>
      <c r="B422" s="3" t="s">
        <v>348</v>
      </c>
      <c r="C422" s="2">
        <v>2018</v>
      </c>
      <c r="D422" s="3" t="s">
        <v>491</v>
      </c>
      <c r="E422" s="2">
        <v>33111525182.713257</v>
      </c>
      <c r="F422" s="2" t="str">
        <f t="shared" si="22"/>
        <v>Nepal_2018</v>
      </c>
      <c r="K422"/>
    </row>
    <row r="423" spans="1:11" x14ac:dyDescent="0.3">
      <c r="A423" s="2" t="s">
        <v>154</v>
      </c>
      <c r="B423" s="3" t="s">
        <v>349</v>
      </c>
      <c r="C423" s="2">
        <v>2016</v>
      </c>
      <c r="D423" s="3" t="s">
        <v>489</v>
      </c>
      <c r="E423" s="2">
        <v>783528181704.56665</v>
      </c>
      <c r="F423" s="2" t="str">
        <f t="shared" ref="F423:F454" si="23">A423&amp;"_"&amp;C423</f>
        <v>Netherlands_2016</v>
      </c>
      <c r="K423"/>
    </row>
    <row r="424" spans="1:11" x14ac:dyDescent="0.3">
      <c r="A424" s="2" t="s">
        <v>154</v>
      </c>
      <c r="B424" s="3" t="s">
        <v>349</v>
      </c>
      <c r="C424" s="2">
        <v>2017</v>
      </c>
      <c r="D424" s="3" t="s">
        <v>490</v>
      </c>
      <c r="E424" s="2">
        <v>831809944960.87866</v>
      </c>
      <c r="F424" s="2" t="str">
        <f t="shared" si="23"/>
        <v>Netherlands_2017</v>
      </c>
      <c r="K424"/>
    </row>
    <row r="425" spans="1:11" x14ac:dyDescent="0.3">
      <c r="A425" s="2" t="s">
        <v>154</v>
      </c>
      <c r="B425" s="3" t="s">
        <v>349</v>
      </c>
      <c r="C425" s="2">
        <v>2018</v>
      </c>
      <c r="D425" s="3" t="s">
        <v>491</v>
      </c>
      <c r="E425" s="2">
        <v>913597086062.59949</v>
      </c>
      <c r="F425" s="2" t="str">
        <f t="shared" si="23"/>
        <v>Netherlands_2018</v>
      </c>
      <c r="K425"/>
    </row>
    <row r="426" spans="1:11" x14ac:dyDescent="0.3">
      <c r="A426" s="2" t="s">
        <v>350</v>
      </c>
      <c r="B426" s="3" t="s">
        <v>351</v>
      </c>
      <c r="C426" s="2">
        <v>2016</v>
      </c>
      <c r="D426" s="3" t="s">
        <v>489</v>
      </c>
      <c r="E426" s="2">
        <v>8724568970.6789131</v>
      </c>
      <c r="F426" s="2" t="str">
        <f t="shared" si="23"/>
        <v>New Caledonia_2016</v>
      </c>
      <c r="K426"/>
    </row>
    <row r="427" spans="1:11" x14ac:dyDescent="0.3">
      <c r="A427" s="2" t="s">
        <v>350</v>
      </c>
      <c r="B427" s="3" t="s">
        <v>351</v>
      </c>
      <c r="C427" s="2">
        <v>2017</v>
      </c>
      <c r="D427" s="3" t="s">
        <v>490</v>
      </c>
      <c r="E427" s="2">
        <v>9173669999.5985966</v>
      </c>
      <c r="F427" s="2" t="str">
        <f t="shared" si="23"/>
        <v>New Caledonia_2017</v>
      </c>
      <c r="K427"/>
    </row>
    <row r="428" spans="1:11" x14ac:dyDescent="0.3">
      <c r="A428" s="2" t="s">
        <v>350</v>
      </c>
      <c r="B428" s="3" t="s">
        <v>351</v>
      </c>
      <c r="C428" s="2">
        <v>2018</v>
      </c>
      <c r="D428" s="3" t="s">
        <v>491</v>
      </c>
      <c r="E428" s="2">
        <v>9846920284.0100594</v>
      </c>
      <c r="F428" s="2" t="str">
        <f t="shared" si="23"/>
        <v>New Caledonia_2018</v>
      </c>
      <c r="K428"/>
    </row>
    <row r="429" spans="1:11" x14ac:dyDescent="0.3">
      <c r="A429" s="2" t="s">
        <v>39</v>
      </c>
      <c r="B429" s="3" t="s">
        <v>352</v>
      </c>
      <c r="C429" s="2">
        <v>2016</v>
      </c>
      <c r="D429" s="3" t="s">
        <v>489</v>
      </c>
      <c r="E429" s="2">
        <v>188943457301.47403</v>
      </c>
      <c r="F429" s="2" t="str">
        <f t="shared" si="23"/>
        <v>New Zealand_2016</v>
      </c>
      <c r="K429"/>
    </row>
    <row r="430" spans="1:11" x14ac:dyDescent="0.3">
      <c r="A430" s="2" t="s">
        <v>39</v>
      </c>
      <c r="B430" s="3" t="s">
        <v>352</v>
      </c>
      <c r="C430" s="2">
        <v>2017</v>
      </c>
      <c r="D430" s="3" t="s">
        <v>490</v>
      </c>
      <c r="E430" s="2">
        <v>206950600690.39478</v>
      </c>
      <c r="F430" s="2" t="str">
        <f t="shared" si="23"/>
        <v>New Zealand_2017</v>
      </c>
      <c r="K430"/>
    </row>
    <row r="431" spans="1:11" x14ac:dyDescent="0.3">
      <c r="A431" s="2" t="s">
        <v>39</v>
      </c>
      <c r="B431" s="3" t="s">
        <v>352</v>
      </c>
      <c r="C431" s="2">
        <v>2018</v>
      </c>
      <c r="D431" s="3" t="s">
        <v>491</v>
      </c>
      <c r="E431" s="2">
        <v>212225726657.86444</v>
      </c>
      <c r="F431" s="2" t="str">
        <f t="shared" si="23"/>
        <v>New Zealand_2018</v>
      </c>
      <c r="K431"/>
    </row>
    <row r="432" spans="1:11" x14ac:dyDescent="0.3">
      <c r="A432" s="2" t="s">
        <v>40</v>
      </c>
      <c r="B432" s="3" t="s">
        <v>353</v>
      </c>
      <c r="C432" s="2">
        <v>2016</v>
      </c>
      <c r="D432" s="3" t="s">
        <v>489</v>
      </c>
      <c r="E432" s="2">
        <v>13286083644.876141</v>
      </c>
      <c r="F432" s="2" t="str">
        <f t="shared" si="23"/>
        <v>Nicaragua_2016</v>
      </c>
      <c r="K432"/>
    </row>
    <row r="433" spans="1:11" x14ac:dyDescent="0.3">
      <c r="A433" s="2" t="s">
        <v>40</v>
      </c>
      <c r="B433" s="3" t="s">
        <v>353</v>
      </c>
      <c r="C433" s="2">
        <v>2017</v>
      </c>
      <c r="D433" s="3" t="s">
        <v>490</v>
      </c>
      <c r="E433" s="2">
        <v>13785876629.318922</v>
      </c>
      <c r="F433" s="2" t="str">
        <f t="shared" si="23"/>
        <v>Nicaragua_2017</v>
      </c>
      <c r="K433"/>
    </row>
    <row r="434" spans="1:11" x14ac:dyDescent="0.3">
      <c r="A434" s="2" t="s">
        <v>40</v>
      </c>
      <c r="B434" s="3" t="s">
        <v>353</v>
      </c>
      <c r="C434" s="2">
        <v>2018</v>
      </c>
      <c r="D434" s="3" t="s">
        <v>491</v>
      </c>
      <c r="E434" s="2">
        <v>13025239912.275141</v>
      </c>
      <c r="F434" s="2" t="str">
        <f t="shared" si="23"/>
        <v>Nicaragua_2018</v>
      </c>
      <c r="K434"/>
    </row>
    <row r="435" spans="1:11" x14ac:dyDescent="0.3">
      <c r="A435" s="2" t="s">
        <v>354</v>
      </c>
      <c r="B435" s="3" t="s">
        <v>355</v>
      </c>
      <c r="C435" s="2">
        <v>2016</v>
      </c>
      <c r="D435" s="3" t="s">
        <v>489</v>
      </c>
      <c r="E435" s="2">
        <v>10398862244.973722</v>
      </c>
      <c r="F435" s="2" t="str">
        <f t="shared" si="23"/>
        <v>Niger_2016</v>
      </c>
      <c r="K435"/>
    </row>
    <row r="436" spans="1:11" x14ac:dyDescent="0.3">
      <c r="A436" s="2" t="s">
        <v>354</v>
      </c>
      <c r="B436" s="3" t="s">
        <v>355</v>
      </c>
      <c r="C436" s="2">
        <v>2017</v>
      </c>
      <c r="D436" s="3" t="s">
        <v>490</v>
      </c>
      <c r="E436" s="2">
        <v>11185102399.576204</v>
      </c>
      <c r="F436" s="2" t="str">
        <f t="shared" si="23"/>
        <v>Niger_2017</v>
      </c>
      <c r="K436"/>
    </row>
    <row r="437" spans="1:11" x14ac:dyDescent="0.3">
      <c r="A437" s="2" t="s">
        <v>354</v>
      </c>
      <c r="B437" s="3" t="s">
        <v>355</v>
      </c>
      <c r="C437" s="2">
        <v>2018</v>
      </c>
      <c r="D437" s="3" t="s">
        <v>491</v>
      </c>
      <c r="E437" s="2">
        <v>12808660528.061659</v>
      </c>
      <c r="F437" s="2" t="str">
        <f t="shared" si="23"/>
        <v>Niger_2018</v>
      </c>
      <c r="K437"/>
    </row>
    <row r="438" spans="1:11" x14ac:dyDescent="0.3">
      <c r="A438" s="2" t="s">
        <v>356</v>
      </c>
      <c r="B438" s="3" t="s">
        <v>357</v>
      </c>
      <c r="C438" s="2">
        <v>2016</v>
      </c>
      <c r="D438" s="3" t="s">
        <v>489</v>
      </c>
      <c r="E438" s="2">
        <v>404650006428.61285</v>
      </c>
      <c r="F438" s="2" t="str">
        <f t="shared" si="23"/>
        <v>Nigeria_2016</v>
      </c>
      <c r="K438"/>
    </row>
    <row r="439" spans="1:11" x14ac:dyDescent="0.3">
      <c r="A439" s="2" t="s">
        <v>356</v>
      </c>
      <c r="B439" s="3" t="s">
        <v>357</v>
      </c>
      <c r="C439" s="2">
        <v>2017</v>
      </c>
      <c r="D439" s="3" t="s">
        <v>490</v>
      </c>
      <c r="E439" s="2">
        <v>375746469538.66595</v>
      </c>
      <c r="F439" s="2" t="str">
        <f t="shared" si="23"/>
        <v>Nigeria_2017</v>
      </c>
      <c r="K439"/>
    </row>
    <row r="440" spans="1:11" x14ac:dyDescent="0.3">
      <c r="A440" s="2" t="s">
        <v>356</v>
      </c>
      <c r="B440" s="3" t="s">
        <v>357</v>
      </c>
      <c r="C440" s="2">
        <v>2018</v>
      </c>
      <c r="D440" s="3" t="s">
        <v>491</v>
      </c>
      <c r="E440" s="2">
        <v>397190484464.30768</v>
      </c>
      <c r="F440" s="2" t="str">
        <f t="shared" si="23"/>
        <v>Nigeria_2018</v>
      </c>
      <c r="K440"/>
    </row>
    <row r="441" spans="1:11" x14ac:dyDescent="0.3">
      <c r="A441" s="2" t="s">
        <v>358</v>
      </c>
      <c r="B441" s="3" t="s">
        <v>359</v>
      </c>
      <c r="C441" s="2">
        <v>2016</v>
      </c>
      <c r="D441" s="3" t="s">
        <v>489</v>
      </c>
      <c r="E441" s="2">
        <v>10672471860.718407</v>
      </c>
      <c r="F441" s="2" t="str">
        <f t="shared" si="23"/>
        <v>North Macedonia_2016</v>
      </c>
      <c r="K441"/>
    </row>
    <row r="442" spans="1:11" x14ac:dyDescent="0.3">
      <c r="A442" s="2" t="s">
        <v>358</v>
      </c>
      <c r="B442" s="3" t="s">
        <v>359</v>
      </c>
      <c r="C442" s="2">
        <v>2017</v>
      </c>
      <c r="D442" s="3" t="s">
        <v>490</v>
      </c>
      <c r="E442" s="2">
        <v>11307058382.343525</v>
      </c>
      <c r="F442" s="2" t="str">
        <f t="shared" si="23"/>
        <v>North Macedonia_2017</v>
      </c>
      <c r="K442"/>
    </row>
    <row r="443" spans="1:11" x14ac:dyDescent="0.3">
      <c r="A443" s="2" t="s">
        <v>358</v>
      </c>
      <c r="B443" s="3" t="s">
        <v>359</v>
      </c>
      <c r="C443" s="2">
        <v>2018</v>
      </c>
      <c r="D443" s="3" t="s">
        <v>491</v>
      </c>
      <c r="E443" s="2">
        <v>12683070061.469549</v>
      </c>
      <c r="F443" s="2" t="str">
        <f t="shared" si="23"/>
        <v>North Macedonia_2018</v>
      </c>
      <c r="K443"/>
    </row>
    <row r="444" spans="1:11" x14ac:dyDescent="0.3">
      <c r="A444" s="2" t="s">
        <v>360</v>
      </c>
      <c r="B444" s="3" t="s">
        <v>361</v>
      </c>
      <c r="C444" s="2">
        <v>2016</v>
      </c>
      <c r="D444" s="3" t="s">
        <v>489</v>
      </c>
      <c r="E444" s="2">
        <v>1230000000</v>
      </c>
      <c r="F444" s="2" t="str">
        <f t="shared" si="23"/>
        <v>Northern Mariana Islands_2016</v>
      </c>
      <c r="K444"/>
    </row>
    <row r="445" spans="1:11" x14ac:dyDescent="0.3">
      <c r="A445" s="2" t="s">
        <v>360</v>
      </c>
      <c r="B445" s="3" t="s">
        <v>361</v>
      </c>
      <c r="C445" s="2">
        <v>2017</v>
      </c>
      <c r="D445" s="3" t="s">
        <v>490</v>
      </c>
      <c r="E445" s="2">
        <v>1560000000</v>
      </c>
      <c r="F445" s="2" t="str">
        <f t="shared" si="23"/>
        <v>Northern Mariana Islands_2017</v>
      </c>
      <c r="K445"/>
    </row>
    <row r="446" spans="1:11" x14ac:dyDescent="0.3">
      <c r="A446" s="2" t="s">
        <v>360</v>
      </c>
      <c r="B446" s="3" t="s">
        <v>361</v>
      </c>
      <c r="C446" s="2">
        <v>2018</v>
      </c>
      <c r="D446" s="3" t="s">
        <v>491</v>
      </c>
      <c r="E446" s="2">
        <v>1302000000</v>
      </c>
      <c r="F446" s="2" t="str">
        <f t="shared" si="23"/>
        <v>Northern Mariana Islands_2018</v>
      </c>
      <c r="K446"/>
    </row>
    <row r="447" spans="1:11" x14ac:dyDescent="0.3">
      <c r="A447" s="2" t="s">
        <v>41</v>
      </c>
      <c r="B447" s="3" t="s">
        <v>362</v>
      </c>
      <c r="C447" s="2">
        <v>2016</v>
      </c>
      <c r="D447" s="3" t="s">
        <v>489</v>
      </c>
      <c r="E447" s="2">
        <v>368827142857.14282</v>
      </c>
      <c r="F447" s="2" t="str">
        <f t="shared" si="23"/>
        <v>Norway_2016</v>
      </c>
      <c r="K447"/>
    </row>
    <row r="448" spans="1:11" x14ac:dyDescent="0.3">
      <c r="A448" s="2" t="s">
        <v>41</v>
      </c>
      <c r="B448" s="3" t="s">
        <v>362</v>
      </c>
      <c r="C448" s="2">
        <v>2017</v>
      </c>
      <c r="D448" s="3" t="s">
        <v>490</v>
      </c>
      <c r="E448" s="2">
        <v>398393955268.99036</v>
      </c>
      <c r="F448" s="2" t="str">
        <f t="shared" si="23"/>
        <v>Norway_2017</v>
      </c>
      <c r="K448"/>
    </row>
    <row r="449" spans="1:11" x14ac:dyDescent="0.3">
      <c r="A449" s="2" t="s">
        <v>41</v>
      </c>
      <c r="B449" s="3" t="s">
        <v>362</v>
      </c>
      <c r="C449" s="2">
        <v>2018</v>
      </c>
      <c r="D449" s="3" t="s">
        <v>491</v>
      </c>
      <c r="E449" s="2">
        <v>436999692591.45404</v>
      </c>
      <c r="F449" s="2" t="str">
        <f t="shared" si="23"/>
        <v>Norway_2018</v>
      </c>
      <c r="K449"/>
    </row>
    <row r="450" spans="1:11" x14ac:dyDescent="0.3">
      <c r="A450" s="2" t="s">
        <v>363</v>
      </c>
      <c r="B450" s="3" t="s">
        <v>364</v>
      </c>
      <c r="C450" s="2">
        <v>2016</v>
      </c>
      <c r="D450" s="3" t="s">
        <v>489</v>
      </c>
      <c r="E450" s="2">
        <v>75128738621.586472</v>
      </c>
      <c r="F450" s="2" t="str">
        <f t="shared" si="23"/>
        <v>Oman_2016</v>
      </c>
      <c r="K450"/>
    </row>
    <row r="451" spans="1:11" x14ac:dyDescent="0.3">
      <c r="A451" s="2" t="s">
        <v>363</v>
      </c>
      <c r="B451" s="3" t="s">
        <v>364</v>
      </c>
      <c r="C451" s="2">
        <v>2017</v>
      </c>
      <c r="D451" s="3" t="s">
        <v>490</v>
      </c>
      <c r="E451" s="2">
        <v>80856697009.102722</v>
      </c>
      <c r="F451" s="2" t="str">
        <f t="shared" si="23"/>
        <v>Oman_2017</v>
      </c>
      <c r="K451"/>
    </row>
    <row r="452" spans="1:11" x14ac:dyDescent="0.3">
      <c r="A452" s="2" t="s">
        <v>363</v>
      </c>
      <c r="B452" s="3" t="s">
        <v>364</v>
      </c>
      <c r="C452" s="2">
        <v>2018</v>
      </c>
      <c r="D452" s="3" t="s">
        <v>491</v>
      </c>
      <c r="E452" s="2">
        <v>91505851755.526657</v>
      </c>
      <c r="F452" s="2" t="str">
        <f t="shared" si="23"/>
        <v>Oman_2018</v>
      </c>
      <c r="K452"/>
    </row>
    <row r="453" spans="1:11" x14ac:dyDescent="0.3">
      <c r="A453" s="2" t="s">
        <v>365</v>
      </c>
      <c r="B453" s="3" t="s">
        <v>366</v>
      </c>
      <c r="C453" s="2">
        <v>2016</v>
      </c>
      <c r="D453" s="3" t="s">
        <v>489</v>
      </c>
      <c r="E453" s="2">
        <v>278654637737.68988</v>
      </c>
      <c r="F453" s="2" t="str">
        <f t="shared" si="23"/>
        <v>Pakistan_2016</v>
      </c>
      <c r="K453"/>
    </row>
    <row r="454" spans="1:11" x14ac:dyDescent="0.3">
      <c r="A454" s="2" t="s">
        <v>365</v>
      </c>
      <c r="B454" s="3" t="s">
        <v>366</v>
      </c>
      <c r="C454" s="2">
        <v>2017</v>
      </c>
      <c r="D454" s="3" t="s">
        <v>490</v>
      </c>
      <c r="E454" s="2">
        <v>304567253219.09705</v>
      </c>
      <c r="F454" s="2" t="str">
        <f t="shared" si="23"/>
        <v>Pakistan_2017</v>
      </c>
      <c r="K454"/>
    </row>
    <row r="455" spans="1:11" x14ac:dyDescent="0.3">
      <c r="A455" s="2" t="s">
        <v>365</v>
      </c>
      <c r="B455" s="3" t="s">
        <v>366</v>
      </c>
      <c r="C455" s="2">
        <v>2018</v>
      </c>
      <c r="D455" s="3" t="s">
        <v>491</v>
      </c>
      <c r="E455" s="2">
        <v>314567541558.33887</v>
      </c>
      <c r="F455" s="2" t="str">
        <f t="shared" ref="F455:F485" si="24">A455&amp;"_"&amp;C455</f>
        <v>Pakistan_2018</v>
      </c>
      <c r="K455"/>
    </row>
    <row r="456" spans="1:11" x14ac:dyDescent="0.3">
      <c r="A456" s="2" t="s">
        <v>367</v>
      </c>
      <c r="B456" s="3" t="s">
        <v>368</v>
      </c>
      <c r="C456" s="2">
        <v>2016</v>
      </c>
      <c r="D456" s="3" t="s">
        <v>489</v>
      </c>
      <c r="E456" s="2">
        <v>298300000</v>
      </c>
      <c r="F456" s="2" t="str">
        <f t="shared" si="24"/>
        <v>Palau_2016</v>
      </c>
      <c r="K456"/>
    </row>
    <row r="457" spans="1:11" x14ac:dyDescent="0.3">
      <c r="A457" s="2" t="s">
        <v>367</v>
      </c>
      <c r="B457" s="3" t="s">
        <v>368</v>
      </c>
      <c r="C457" s="2">
        <v>2017</v>
      </c>
      <c r="D457" s="3" t="s">
        <v>490</v>
      </c>
      <c r="E457" s="2">
        <v>285300000</v>
      </c>
      <c r="F457" s="2" t="str">
        <f t="shared" si="24"/>
        <v>Palau_2017</v>
      </c>
      <c r="K457"/>
    </row>
    <row r="458" spans="1:11" x14ac:dyDescent="0.3">
      <c r="A458" s="2" t="s">
        <v>367</v>
      </c>
      <c r="B458" s="3" t="s">
        <v>368</v>
      </c>
      <c r="C458" s="2">
        <v>2018</v>
      </c>
      <c r="D458" s="3" t="s">
        <v>491</v>
      </c>
      <c r="E458" s="2">
        <v>284700000</v>
      </c>
      <c r="F458" s="2" t="str">
        <f t="shared" si="24"/>
        <v>Palau_2018</v>
      </c>
      <c r="K458"/>
    </row>
    <row r="459" spans="1:11" x14ac:dyDescent="0.3">
      <c r="A459" s="2" t="s">
        <v>369</v>
      </c>
      <c r="B459" s="3" t="s">
        <v>370</v>
      </c>
      <c r="C459" s="2">
        <v>2016</v>
      </c>
      <c r="D459" s="3" t="s">
        <v>489</v>
      </c>
      <c r="E459" s="2">
        <v>57907695408.939201</v>
      </c>
      <c r="F459" s="2" t="str">
        <f t="shared" si="24"/>
        <v>Panama_2016</v>
      </c>
      <c r="K459"/>
    </row>
    <row r="460" spans="1:11" x14ac:dyDescent="0.3">
      <c r="A460" s="2" t="s">
        <v>369</v>
      </c>
      <c r="B460" s="3" t="s">
        <v>370</v>
      </c>
      <c r="C460" s="2">
        <v>2017</v>
      </c>
      <c r="D460" s="3" t="s">
        <v>490</v>
      </c>
      <c r="E460" s="2">
        <v>62202725204.4646</v>
      </c>
      <c r="F460" s="2" t="str">
        <f t="shared" si="24"/>
        <v>Panama_2017</v>
      </c>
      <c r="K460"/>
    </row>
    <row r="461" spans="1:11" x14ac:dyDescent="0.3">
      <c r="A461" s="2" t="s">
        <v>369</v>
      </c>
      <c r="B461" s="3" t="s">
        <v>370</v>
      </c>
      <c r="C461" s="2">
        <v>2018</v>
      </c>
      <c r="D461" s="3" t="s">
        <v>491</v>
      </c>
      <c r="E461" s="2">
        <v>64929409212.456604</v>
      </c>
      <c r="F461" s="2" t="str">
        <f t="shared" si="24"/>
        <v>Panama_2018</v>
      </c>
      <c r="K461"/>
    </row>
    <row r="462" spans="1:11" x14ac:dyDescent="0.3">
      <c r="A462" s="2" t="s">
        <v>371</v>
      </c>
      <c r="B462" s="3" t="s">
        <v>372</v>
      </c>
      <c r="C462" s="2">
        <v>2016</v>
      </c>
      <c r="D462" s="3" t="s">
        <v>489</v>
      </c>
      <c r="E462" s="2">
        <v>20759069103.096073</v>
      </c>
      <c r="F462" s="2" t="str">
        <f t="shared" si="24"/>
        <v>Papua New Guinea_2016</v>
      </c>
      <c r="K462"/>
    </row>
    <row r="463" spans="1:11" x14ac:dyDescent="0.3">
      <c r="A463" s="2" t="s">
        <v>371</v>
      </c>
      <c r="B463" s="3" t="s">
        <v>372</v>
      </c>
      <c r="C463" s="2">
        <v>2017</v>
      </c>
      <c r="D463" s="3" t="s">
        <v>490</v>
      </c>
      <c r="E463" s="2">
        <v>22742613553.687908</v>
      </c>
      <c r="F463" s="2" t="str">
        <f t="shared" si="24"/>
        <v>Papua New Guinea_2017</v>
      </c>
      <c r="K463"/>
    </row>
    <row r="464" spans="1:11" x14ac:dyDescent="0.3">
      <c r="A464" s="2" t="s">
        <v>371</v>
      </c>
      <c r="B464" s="3" t="s">
        <v>372</v>
      </c>
      <c r="C464" s="2">
        <v>2018</v>
      </c>
      <c r="D464" s="3" t="s">
        <v>491</v>
      </c>
      <c r="E464" s="2">
        <v>24109509852.740246</v>
      </c>
      <c r="F464" s="2" t="str">
        <f t="shared" si="24"/>
        <v>Papua New Guinea_2018</v>
      </c>
      <c r="K464"/>
    </row>
    <row r="465" spans="1:11" x14ac:dyDescent="0.3">
      <c r="A465" s="2" t="s">
        <v>42</v>
      </c>
      <c r="B465" s="3" t="s">
        <v>373</v>
      </c>
      <c r="C465" s="2">
        <v>2016</v>
      </c>
      <c r="D465" s="3" t="s">
        <v>489</v>
      </c>
      <c r="E465" s="2">
        <v>36089550659.091446</v>
      </c>
      <c r="F465" s="2" t="str">
        <f t="shared" si="24"/>
        <v>Paraguay_2016</v>
      </c>
      <c r="K465"/>
    </row>
    <row r="466" spans="1:11" x14ac:dyDescent="0.3">
      <c r="A466" s="2" t="s">
        <v>42</v>
      </c>
      <c r="B466" s="3" t="s">
        <v>373</v>
      </c>
      <c r="C466" s="2">
        <v>2017</v>
      </c>
      <c r="D466" s="3" t="s">
        <v>490</v>
      </c>
      <c r="E466" s="2">
        <v>38997129473.555794</v>
      </c>
      <c r="F466" s="2" t="str">
        <f t="shared" si="24"/>
        <v>Paraguay_2017</v>
      </c>
      <c r="K466"/>
    </row>
    <row r="467" spans="1:11" x14ac:dyDescent="0.3">
      <c r="A467" s="2" t="s">
        <v>42</v>
      </c>
      <c r="B467" s="3" t="s">
        <v>373</v>
      </c>
      <c r="C467" s="2">
        <v>2018</v>
      </c>
      <c r="D467" s="3" t="s">
        <v>491</v>
      </c>
      <c r="E467" s="2">
        <v>40225448340.632164</v>
      </c>
      <c r="F467" s="2" t="str">
        <f t="shared" si="24"/>
        <v>Paraguay_2018</v>
      </c>
      <c r="K467"/>
    </row>
    <row r="468" spans="1:11" x14ac:dyDescent="0.3">
      <c r="A468" s="2" t="s">
        <v>43</v>
      </c>
      <c r="B468" s="3" t="s">
        <v>374</v>
      </c>
      <c r="C468" s="2">
        <v>2016</v>
      </c>
      <c r="D468" s="3" t="s">
        <v>489</v>
      </c>
      <c r="E468" s="2">
        <v>191895943823.88669</v>
      </c>
      <c r="F468" s="2" t="str">
        <f t="shared" si="24"/>
        <v>Peru_2016</v>
      </c>
      <c r="K468"/>
    </row>
    <row r="469" spans="1:11" x14ac:dyDescent="0.3">
      <c r="A469" s="2" t="s">
        <v>43</v>
      </c>
      <c r="B469" s="3" t="s">
        <v>374</v>
      </c>
      <c r="C469" s="2">
        <v>2017</v>
      </c>
      <c r="D469" s="3" t="s">
        <v>490</v>
      </c>
      <c r="E469" s="2">
        <v>211007207483.5148</v>
      </c>
      <c r="F469" s="2" t="str">
        <f t="shared" si="24"/>
        <v>Peru_2017</v>
      </c>
      <c r="K469"/>
    </row>
    <row r="470" spans="1:11" x14ac:dyDescent="0.3">
      <c r="A470" s="2" t="s">
        <v>43</v>
      </c>
      <c r="B470" s="3" t="s">
        <v>374</v>
      </c>
      <c r="C470" s="2">
        <v>2018</v>
      </c>
      <c r="D470" s="3" t="s">
        <v>491</v>
      </c>
      <c r="E470" s="2">
        <v>222574697255.52243</v>
      </c>
      <c r="F470" s="2" t="str">
        <f t="shared" si="24"/>
        <v>Peru_2018</v>
      </c>
      <c r="K470"/>
    </row>
    <row r="471" spans="1:11" x14ac:dyDescent="0.3">
      <c r="A471" s="2" t="s">
        <v>44</v>
      </c>
      <c r="B471" s="3" t="s">
        <v>375</v>
      </c>
      <c r="C471" s="2">
        <v>2016</v>
      </c>
      <c r="D471" s="3" t="s">
        <v>489</v>
      </c>
      <c r="E471" s="2">
        <v>318626761492.30505</v>
      </c>
      <c r="F471" s="2" t="str">
        <f t="shared" si="24"/>
        <v>Philippines_2016</v>
      </c>
      <c r="K471"/>
    </row>
    <row r="472" spans="1:11" x14ac:dyDescent="0.3">
      <c r="A472" s="2" t="s">
        <v>44</v>
      </c>
      <c r="B472" s="3" t="s">
        <v>375</v>
      </c>
      <c r="C472" s="2">
        <v>2017</v>
      </c>
      <c r="D472" s="3" t="s">
        <v>490</v>
      </c>
      <c r="E472" s="2">
        <v>328480867143.2038</v>
      </c>
      <c r="F472" s="2" t="str">
        <f t="shared" si="24"/>
        <v>Philippines_2017</v>
      </c>
      <c r="K472"/>
    </row>
    <row r="473" spans="1:11" x14ac:dyDescent="0.3">
      <c r="A473" s="2" t="s">
        <v>44</v>
      </c>
      <c r="B473" s="3" t="s">
        <v>375</v>
      </c>
      <c r="C473" s="2">
        <v>2018</v>
      </c>
      <c r="D473" s="3" t="s">
        <v>491</v>
      </c>
      <c r="E473" s="2">
        <v>346842094174.51306</v>
      </c>
      <c r="F473" s="2" t="str">
        <f t="shared" si="24"/>
        <v>Philippines_2018</v>
      </c>
      <c r="K473"/>
    </row>
    <row r="474" spans="1:11" x14ac:dyDescent="0.3">
      <c r="A474" s="2" t="s">
        <v>161</v>
      </c>
      <c r="B474" s="3" t="s">
        <v>376</v>
      </c>
      <c r="C474" s="2">
        <v>2016</v>
      </c>
      <c r="D474" s="3" t="s">
        <v>489</v>
      </c>
      <c r="E474" s="2">
        <v>472630364208.17694</v>
      </c>
      <c r="F474" s="2" t="str">
        <f t="shared" si="24"/>
        <v>Poland_2016</v>
      </c>
      <c r="K474"/>
    </row>
    <row r="475" spans="1:11" x14ac:dyDescent="0.3">
      <c r="A475" s="2" t="s">
        <v>161</v>
      </c>
      <c r="B475" s="3" t="s">
        <v>376</v>
      </c>
      <c r="C475" s="2">
        <v>2017</v>
      </c>
      <c r="D475" s="3" t="s">
        <v>490</v>
      </c>
      <c r="E475" s="2">
        <v>526508877305.32111</v>
      </c>
      <c r="F475" s="2" t="str">
        <f t="shared" si="24"/>
        <v>Poland_2017</v>
      </c>
      <c r="K475"/>
    </row>
    <row r="476" spans="1:11" x14ac:dyDescent="0.3">
      <c r="A476" s="2" t="s">
        <v>161</v>
      </c>
      <c r="B476" s="3" t="s">
        <v>376</v>
      </c>
      <c r="C476" s="2">
        <v>2018</v>
      </c>
      <c r="D476" s="3" t="s">
        <v>491</v>
      </c>
      <c r="E476" s="2">
        <v>587411745161.55823</v>
      </c>
      <c r="F476" s="2" t="str">
        <f t="shared" si="24"/>
        <v>Poland_2018</v>
      </c>
      <c r="K476"/>
    </row>
    <row r="477" spans="1:11" x14ac:dyDescent="0.3">
      <c r="A477" s="2" t="s">
        <v>163</v>
      </c>
      <c r="B477" s="3" t="s">
        <v>377</v>
      </c>
      <c r="C477" s="2">
        <v>2016</v>
      </c>
      <c r="D477" s="3" t="s">
        <v>489</v>
      </c>
      <c r="E477" s="2">
        <v>206286022781.89377</v>
      </c>
      <c r="F477" s="2" t="str">
        <f t="shared" si="24"/>
        <v>Portugal_2016</v>
      </c>
      <c r="K477"/>
    </row>
    <row r="478" spans="1:11" x14ac:dyDescent="0.3">
      <c r="A478" s="2" t="s">
        <v>163</v>
      </c>
      <c r="B478" s="3" t="s">
        <v>377</v>
      </c>
      <c r="C478" s="2">
        <v>2017</v>
      </c>
      <c r="D478" s="3" t="s">
        <v>490</v>
      </c>
      <c r="E478" s="2">
        <v>220811110492.1489</v>
      </c>
      <c r="F478" s="2" t="str">
        <f t="shared" si="24"/>
        <v>Portugal_2017</v>
      </c>
      <c r="K478"/>
    </row>
    <row r="479" spans="1:11" x14ac:dyDescent="0.3">
      <c r="A479" s="2" t="s">
        <v>163</v>
      </c>
      <c r="B479" s="3" t="s">
        <v>377</v>
      </c>
      <c r="C479" s="2">
        <v>2018</v>
      </c>
      <c r="D479" s="3" t="s">
        <v>491</v>
      </c>
      <c r="E479" s="2">
        <v>242194788533.53748</v>
      </c>
      <c r="F479" s="2" t="str">
        <f t="shared" si="24"/>
        <v>Portugal_2018</v>
      </c>
      <c r="K479"/>
    </row>
    <row r="480" spans="1:11" x14ac:dyDescent="0.3">
      <c r="A480" s="2" t="s">
        <v>378</v>
      </c>
      <c r="B480" s="3" t="s">
        <v>379</v>
      </c>
      <c r="C480" s="2">
        <v>2016</v>
      </c>
      <c r="D480" s="3" t="s">
        <v>489</v>
      </c>
      <c r="E480" s="2">
        <v>104336700000</v>
      </c>
      <c r="F480" s="2" t="str">
        <f t="shared" si="24"/>
        <v>Puerto Rico_2016</v>
      </c>
      <c r="K480"/>
    </row>
    <row r="481" spans="1:11" x14ac:dyDescent="0.3">
      <c r="A481" s="2" t="s">
        <v>378</v>
      </c>
      <c r="B481" s="3" t="s">
        <v>379</v>
      </c>
      <c r="C481" s="2">
        <v>2017</v>
      </c>
      <c r="D481" s="3" t="s">
        <v>490</v>
      </c>
      <c r="E481" s="2">
        <v>103445526000</v>
      </c>
      <c r="F481" s="2" t="str">
        <f t="shared" si="24"/>
        <v>Puerto Rico_2017</v>
      </c>
      <c r="K481"/>
    </row>
    <row r="482" spans="1:11" x14ac:dyDescent="0.3">
      <c r="A482" s="2" t="s">
        <v>378</v>
      </c>
      <c r="B482" s="3" t="s">
        <v>379</v>
      </c>
      <c r="C482" s="2">
        <v>2018</v>
      </c>
      <c r="D482" s="3" t="s">
        <v>491</v>
      </c>
      <c r="E482" s="2">
        <v>100925000000</v>
      </c>
      <c r="F482" s="2" t="str">
        <f t="shared" si="24"/>
        <v>Puerto Rico_2018</v>
      </c>
      <c r="K482"/>
    </row>
    <row r="483" spans="1:11" x14ac:dyDescent="0.3">
      <c r="A483" s="2" t="s">
        <v>380</v>
      </c>
      <c r="B483" s="3" t="s">
        <v>381</v>
      </c>
      <c r="C483" s="2">
        <v>2016</v>
      </c>
      <c r="D483" s="3" t="s">
        <v>489</v>
      </c>
      <c r="E483" s="2">
        <v>151732181868.13187</v>
      </c>
      <c r="F483" s="2" t="str">
        <f t="shared" si="24"/>
        <v>Qatar_2016</v>
      </c>
      <c r="K483"/>
    </row>
    <row r="484" spans="1:11" x14ac:dyDescent="0.3">
      <c r="A484" s="2" t="s">
        <v>380</v>
      </c>
      <c r="B484" s="3" t="s">
        <v>381</v>
      </c>
      <c r="C484" s="2">
        <v>2017</v>
      </c>
      <c r="D484" s="3" t="s">
        <v>490</v>
      </c>
      <c r="E484" s="2">
        <v>161099122225.27472</v>
      </c>
      <c r="F484" s="2" t="str">
        <f t="shared" si="24"/>
        <v>Qatar_2017</v>
      </c>
      <c r="K484"/>
    </row>
    <row r="485" spans="1:11" x14ac:dyDescent="0.3">
      <c r="A485" s="2" t="s">
        <v>380</v>
      </c>
      <c r="B485" s="3" t="s">
        <v>381</v>
      </c>
      <c r="C485" s="2">
        <v>2018</v>
      </c>
      <c r="D485" s="3" t="s">
        <v>491</v>
      </c>
      <c r="E485" s="2">
        <v>183334953818.6813</v>
      </c>
      <c r="F485" s="2" t="str">
        <f t="shared" si="24"/>
        <v>Qatar_2018</v>
      </c>
      <c r="K485"/>
    </row>
    <row r="486" spans="1:11" x14ac:dyDescent="0.3">
      <c r="A486" s="2" t="s">
        <v>382</v>
      </c>
      <c r="B486" s="3" t="s">
        <v>383</v>
      </c>
      <c r="C486" s="2">
        <v>2016</v>
      </c>
      <c r="D486" s="3" t="s">
        <v>489</v>
      </c>
      <c r="E486" s="2">
        <v>188128818486.40128</v>
      </c>
      <c r="F486" s="2" t="str">
        <f t="shared" ref="F486:F518" si="25">A486&amp;"_"&amp;C486</f>
        <v>Romania_2016</v>
      </c>
      <c r="K486"/>
    </row>
    <row r="487" spans="1:11" x14ac:dyDescent="0.3">
      <c r="A487" s="2" t="s">
        <v>382</v>
      </c>
      <c r="B487" s="3" t="s">
        <v>383</v>
      </c>
      <c r="C487" s="2">
        <v>2017</v>
      </c>
      <c r="D487" s="3" t="s">
        <v>490</v>
      </c>
      <c r="E487" s="2">
        <v>211695422578.65515</v>
      </c>
      <c r="F487" s="2" t="str">
        <f t="shared" si="25"/>
        <v>Romania_2017</v>
      </c>
      <c r="K487"/>
    </row>
    <row r="488" spans="1:11" x14ac:dyDescent="0.3">
      <c r="A488" s="2" t="s">
        <v>382</v>
      </c>
      <c r="B488" s="3" t="s">
        <v>383</v>
      </c>
      <c r="C488" s="2">
        <v>2018</v>
      </c>
      <c r="D488" s="3" t="s">
        <v>491</v>
      </c>
      <c r="E488" s="2">
        <v>241457403085.0416</v>
      </c>
      <c r="F488" s="2" t="str">
        <f t="shared" si="25"/>
        <v>Romania_2018</v>
      </c>
      <c r="K488"/>
    </row>
    <row r="489" spans="1:11" x14ac:dyDescent="0.3">
      <c r="A489" s="2" t="s">
        <v>384</v>
      </c>
      <c r="B489" s="3" t="s">
        <v>385</v>
      </c>
      <c r="C489" s="2">
        <v>2016</v>
      </c>
      <c r="D489" s="3" t="s">
        <v>489</v>
      </c>
      <c r="E489" s="2">
        <v>1276786979221.8135</v>
      </c>
      <c r="F489" s="2" t="str">
        <f t="shared" si="25"/>
        <v>Russian Federation_2016</v>
      </c>
      <c r="K489"/>
    </row>
    <row r="490" spans="1:11" x14ac:dyDescent="0.3">
      <c r="A490" s="2" t="s">
        <v>384</v>
      </c>
      <c r="B490" s="3" t="s">
        <v>385</v>
      </c>
      <c r="C490" s="2">
        <v>2017</v>
      </c>
      <c r="D490" s="3" t="s">
        <v>490</v>
      </c>
      <c r="E490" s="2">
        <v>1574199387070.8982</v>
      </c>
      <c r="F490" s="2" t="str">
        <f t="shared" si="25"/>
        <v>Russian Federation_2017</v>
      </c>
      <c r="K490"/>
    </row>
    <row r="491" spans="1:11" x14ac:dyDescent="0.3">
      <c r="A491" s="2" t="s">
        <v>384</v>
      </c>
      <c r="B491" s="3" t="s">
        <v>385</v>
      </c>
      <c r="C491" s="2">
        <v>2018</v>
      </c>
      <c r="D491" s="3" t="s">
        <v>491</v>
      </c>
      <c r="E491" s="2">
        <v>1657328865709.9863</v>
      </c>
      <c r="F491" s="2" t="str">
        <f t="shared" si="25"/>
        <v>Russian Federation_2018</v>
      </c>
      <c r="K491"/>
    </row>
    <row r="492" spans="1:11" x14ac:dyDescent="0.3">
      <c r="A492" s="2" t="s">
        <v>46</v>
      </c>
      <c r="B492" s="3" t="s">
        <v>386</v>
      </c>
      <c r="C492" s="2">
        <v>2016</v>
      </c>
      <c r="D492" s="3" t="s">
        <v>489</v>
      </c>
      <c r="E492" s="2">
        <v>8690485823.145462</v>
      </c>
      <c r="F492" s="2" t="str">
        <f t="shared" si="25"/>
        <v>Rwanda_2016</v>
      </c>
      <c r="K492"/>
    </row>
    <row r="493" spans="1:11" x14ac:dyDescent="0.3">
      <c r="A493" s="2" t="s">
        <v>46</v>
      </c>
      <c r="B493" s="3" t="s">
        <v>386</v>
      </c>
      <c r="C493" s="2">
        <v>2017</v>
      </c>
      <c r="D493" s="3" t="s">
        <v>490</v>
      </c>
      <c r="E493" s="2">
        <v>9253098954.2776852</v>
      </c>
      <c r="F493" s="2" t="str">
        <f t="shared" si="25"/>
        <v>Rwanda_2017</v>
      </c>
      <c r="K493"/>
    </row>
    <row r="494" spans="1:11" x14ac:dyDescent="0.3">
      <c r="A494" s="2" t="s">
        <v>46</v>
      </c>
      <c r="B494" s="3" t="s">
        <v>386</v>
      </c>
      <c r="C494" s="2">
        <v>2018</v>
      </c>
      <c r="D494" s="3" t="s">
        <v>491</v>
      </c>
      <c r="E494" s="2">
        <v>9640280084.1957226</v>
      </c>
      <c r="F494" s="2" t="str">
        <f t="shared" si="25"/>
        <v>Rwanda_2018</v>
      </c>
      <c r="K494"/>
    </row>
    <row r="495" spans="1:11" x14ac:dyDescent="0.3">
      <c r="A495" s="2" t="s">
        <v>387</v>
      </c>
      <c r="B495" s="3" t="s">
        <v>388</v>
      </c>
      <c r="C495" s="2">
        <v>2016</v>
      </c>
      <c r="D495" s="3" t="s">
        <v>489</v>
      </c>
      <c r="E495" s="2">
        <v>799493884.32469678</v>
      </c>
      <c r="F495" s="2" t="str">
        <f t="shared" si="25"/>
        <v>Samoa_2016</v>
      </c>
      <c r="K495"/>
    </row>
    <row r="496" spans="1:11" x14ac:dyDescent="0.3">
      <c r="A496" s="2" t="s">
        <v>387</v>
      </c>
      <c r="B496" s="3" t="s">
        <v>388</v>
      </c>
      <c r="C496" s="2">
        <v>2017</v>
      </c>
      <c r="D496" s="3" t="s">
        <v>490</v>
      </c>
      <c r="E496" s="2">
        <v>832025573.98379481</v>
      </c>
      <c r="F496" s="2" t="str">
        <f t="shared" si="25"/>
        <v>Samoa_2017</v>
      </c>
      <c r="K496"/>
    </row>
    <row r="497" spans="1:11" x14ac:dyDescent="0.3">
      <c r="A497" s="2" t="s">
        <v>387</v>
      </c>
      <c r="B497" s="3" t="s">
        <v>388</v>
      </c>
      <c r="C497" s="2">
        <v>2018</v>
      </c>
      <c r="D497" s="3" t="s">
        <v>491</v>
      </c>
      <c r="E497" s="2">
        <v>821286927.53572321</v>
      </c>
      <c r="F497" s="2" t="str">
        <f t="shared" si="25"/>
        <v>Samoa_2018</v>
      </c>
      <c r="K497"/>
    </row>
    <row r="498" spans="1:11" x14ac:dyDescent="0.3">
      <c r="A498" s="2" t="s">
        <v>389</v>
      </c>
      <c r="B498" s="3" t="s">
        <v>390</v>
      </c>
      <c r="C498" s="2">
        <v>2016</v>
      </c>
      <c r="D498" s="3" t="s">
        <v>489</v>
      </c>
      <c r="E498" s="2">
        <v>1468377272.1385877</v>
      </c>
      <c r="F498" s="2" t="str">
        <f t="shared" si="25"/>
        <v>San Marino_2016</v>
      </c>
      <c r="K498"/>
    </row>
    <row r="499" spans="1:11" x14ac:dyDescent="0.3">
      <c r="A499" s="2" t="s">
        <v>389</v>
      </c>
      <c r="B499" s="3" t="s">
        <v>390</v>
      </c>
      <c r="C499" s="2">
        <v>2017</v>
      </c>
      <c r="D499" s="3" t="s">
        <v>490</v>
      </c>
      <c r="E499" s="2">
        <v>1528630707.4979439</v>
      </c>
      <c r="F499" s="2" t="str">
        <f t="shared" si="25"/>
        <v>San Marino_2017</v>
      </c>
      <c r="K499"/>
    </row>
    <row r="500" spans="1:11" x14ac:dyDescent="0.3">
      <c r="A500" s="2" t="s">
        <v>389</v>
      </c>
      <c r="B500" s="3" t="s">
        <v>390</v>
      </c>
      <c r="C500" s="2">
        <v>2018</v>
      </c>
      <c r="D500" s="3" t="s">
        <v>491</v>
      </c>
      <c r="E500" s="2">
        <v>1655300872.5342703</v>
      </c>
      <c r="F500" s="2" t="str">
        <f t="shared" si="25"/>
        <v>San Marino_2018</v>
      </c>
      <c r="K500"/>
    </row>
    <row r="501" spans="1:11" x14ac:dyDescent="0.3">
      <c r="A501" s="2" t="s">
        <v>391</v>
      </c>
      <c r="B501" s="3" t="s">
        <v>392</v>
      </c>
      <c r="C501" s="2">
        <v>2016</v>
      </c>
      <c r="D501" s="3" t="s">
        <v>489</v>
      </c>
      <c r="E501" s="2">
        <v>345495614.97998238</v>
      </c>
      <c r="F501" s="2" t="str">
        <f t="shared" si="25"/>
        <v>Sao Tome and Principe_2016</v>
      </c>
      <c r="K501"/>
    </row>
    <row r="502" spans="1:11" x14ac:dyDescent="0.3">
      <c r="A502" s="2" t="s">
        <v>391</v>
      </c>
      <c r="B502" s="3" t="s">
        <v>392</v>
      </c>
      <c r="C502" s="2">
        <v>2017</v>
      </c>
      <c r="D502" s="3" t="s">
        <v>490</v>
      </c>
      <c r="E502" s="2">
        <v>375614126.19387698</v>
      </c>
      <c r="F502" s="2" t="str">
        <f t="shared" si="25"/>
        <v>Sao Tome and Principe_2017</v>
      </c>
      <c r="K502"/>
    </row>
    <row r="503" spans="1:11" x14ac:dyDescent="0.3">
      <c r="A503" s="2" t="s">
        <v>391</v>
      </c>
      <c r="B503" s="3" t="s">
        <v>392</v>
      </c>
      <c r="C503" s="2">
        <v>2018</v>
      </c>
      <c r="D503" s="3" t="s">
        <v>491</v>
      </c>
      <c r="E503" s="2">
        <v>412253809.72879899</v>
      </c>
      <c r="F503" s="2" t="str">
        <f t="shared" si="25"/>
        <v>Sao Tome and Principe_2018</v>
      </c>
      <c r="K503"/>
    </row>
    <row r="504" spans="1:11" x14ac:dyDescent="0.3">
      <c r="A504" s="2" t="s">
        <v>393</v>
      </c>
      <c r="B504" s="3" t="s">
        <v>394</v>
      </c>
      <c r="C504" s="2">
        <v>2016</v>
      </c>
      <c r="D504" s="3" t="s">
        <v>489</v>
      </c>
      <c r="E504" s="2">
        <v>644935541440</v>
      </c>
      <c r="F504" s="2" t="str">
        <f t="shared" si="25"/>
        <v>Saudi Arabia_2016</v>
      </c>
      <c r="K504"/>
    </row>
    <row r="505" spans="1:11" x14ac:dyDescent="0.3">
      <c r="A505" s="2" t="s">
        <v>393</v>
      </c>
      <c r="B505" s="3" t="s">
        <v>394</v>
      </c>
      <c r="C505" s="2">
        <v>2017</v>
      </c>
      <c r="D505" s="3" t="s">
        <v>490</v>
      </c>
      <c r="E505" s="2">
        <v>688586244293.33337</v>
      </c>
      <c r="F505" s="2" t="str">
        <f t="shared" si="25"/>
        <v>Saudi Arabia_2017</v>
      </c>
      <c r="K505"/>
    </row>
    <row r="506" spans="1:11" x14ac:dyDescent="0.3">
      <c r="A506" s="2" t="s">
        <v>393</v>
      </c>
      <c r="B506" s="3" t="s">
        <v>394</v>
      </c>
      <c r="C506" s="2">
        <v>2018</v>
      </c>
      <c r="D506" s="3" t="s">
        <v>491</v>
      </c>
      <c r="E506" s="2">
        <v>786521831573.33337</v>
      </c>
      <c r="F506" s="2" t="str">
        <f t="shared" si="25"/>
        <v>Saudi Arabia_2018</v>
      </c>
      <c r="K506"/>
    </row>
    <row r="507" spans="1:11" x14ac:dyDescent="0.3">
      <c r="A507" s="2" t="s">
        <v>47</v>
      </c>
      <c r="B507" s="3" t="s">
        <v>395</v>
      </c>
      <c r="C507" s="2">
        <v>2016</v>
      </c>
      <c r="D507" s="3" t="s">
        <v>489</v>
      </c>
      <c r="E507" s="2">
        <v>19040312815.133709</v>
      </c>
      <c r="F507" s="2" t="str">
        <f t="shared" si="25"/>
        <v>Senegal_2016</v>
      </c>
      <c r="K507"/>
    </row>
    <row r="508" spans="1:11" x14ac:dyDescent="0.3">
      <c r="A508" s="2" t="s">
        <v>47</v>
      </c>
      <c r="B508" s="3" t="s">
        <v>395</v>
      </c>
      <c r="C508" s="2">
        <v>2017</v>
      </c>
      <c r="D508" s="3" t="s">
        <v>490</v>
      </c>
      <c r="E508" s="2">
        <v>20996564751.599354</v>
      </c>
      <c r="F508" s="2" t="str">
        <f t="shared" si="25"/>
        <v>Senegal_2017</v>
      </c>
      <c r="K508"/>
    </row>
    <row r="509" spans="1:11" x14ac:dyDescent="0.3">
      <c r="A509" s="2" t="s">
        <v>47</v>
      </c>
      <c r="B509" s="3" t="s">
        <v>395</v>
      </c>
      <c r="C509" s="2">
        <v>2018</v>
      </c>
      <c r="D509" s="3" t="s">
        <v>491</v>
      </c>
      <c r="E509" s="2">
        <v>23116699808.172344</v>
      </c>
      <c r="F509" s="2" t="str">
        <f t="shared" si="25"/>
        <v>Senegal_2018</v>
      </c>
      <c r="K509"/>
    </row>
    <row r="510" spans="1:11" x14ac:dyDescent="0.3">
      <c r="A510" s="2" t="s">
        <v>396</v>
      </c>
      <c r="B510" s="3" t="s">
        <v>397</v>
      </c>
      <c r="C510" s="2">
        <v>2016</v>
      </c>
      <c r="D510" s="3" t="s">
        <v>489</v>
      </c>
      <c r="E510" s="2">
        <v>40692643373.032738</v>
      </c>
      <c r="F510" s="2" t="str">
        <f t="shared" si="25"/>
        <v>Serbia_2016</v>
      </c>
      <c r="K510"/>
    </row>
    <row r="511" spans="1:11" x14ac:dyDescent="0.3">
      <c r="A511" s="2" t="s">
        <v>396</v>
      </c>
      <c r="B511" s="3" t="s">
        <v>397</v>
      </c>
      <c r="C511" s="2">
        <v>2017</v>
      </c>
      <c r="D511" s="3" t="s">
        <v>490</v>
      </c>
      <c r="E511" s="2">
        <v>44179055279.888718</v>
      </c>
      <c r="F511" s="2" t="str">
        <f t="shared" si="25"/>
        <v>Serbia_2017</v>
      </c>
      <c r="K511"/>
    </row>
    <row r="512" spans="1:11" x14ac:dyDescent="0.3">
      <c r="A512" s="2" t="s">
        <v>396</v>
      </c>
      <c r="B512" s="3" t="s">
        <v>397</v>
      </c>
      <c r="C512" s="2">
        <v>2018</v>
      </c>
      <c r="D512" s="3" t="s">
        <v>491</v>
      </c>
      <c r="E512" s="2">
        <v>50640650221.462219</v>
      </c>
      <c r="F512" s="2" t="str">
        <f t="shared" si="25"/>
        <v>Serbia_2018</v>
      </c>
      <c r="K512"/>
    </row>
    <row r="513" spans="1:11" x14ac:dyDescent="0.3">
      <c r="A513" s="2" t="s">
        <v>398</v>
      </c>
      <c r="B513" s="3" t="s">
        <v>399</v>
      </c>
      <c r="C513" s="2">
        <v>2016</v>
      </c>
      <c r="D513" s="3" t="s">
        <v>489</v>
      </c>
      <c r="E513" s="2">
        <v>1426651768.8218865</v>
      </c>
      <c r="F513" s="2" t="str">
        <f t="shared" si="25"/>
        <v>Seychelles_2016</v>
      </c>
      <c r="K513"/>
    </row>
    <row r="514" spans="1:11" x14ac:dyDescent="0.3">
      <c r="A514" s="2" t="s">
        <v>398</v>
      </c>
      <c r="B514" s="3" t="s">
        <v>399</v>
      </c>
      <c r="C514" s="2">
        <v>2017</v>
      </c>
      <c r="D514" s="3" t="s">
        <v>490</v>
      </c>
      <c r="E514" s="2">
        <v>1528242026.362644</v>
      </c>
      <c r="F514" s="2" t="str">
        <f t="shared" si="25"/>
        <v>Seychelles_2017</v>
      </c>
      <c r="K514"/>
    </row>
    <row r="515" spans="1:11" x14ac:dyDescent="0.3">
      <c r="A515" s="2" t="s">
        <v>398</v>
      </c>
      <c r="B515" s="3" t="s">
        <v>399</v>
      </c>
      <c r="C515" s="2">
        <v>2018</v>
      </c>
      <c r="D515" s="3" t="s">
        <v>491</v>
      </c>
      <c r="E515" s="2">
        <v>1547690759.4436257</v>
      </c>
      <c r="F515" s="2" t="str">
        <f t="shared" si="25"/>
        <v>Seychelles_2018</v>
      </c>
      <c r="K515"/>
    </row>
    <row r="516" spans="1:11" x14ac:dyDescent="0.3">
      <c r="A516" s="2" t="s">
        <v>400</v>
      </c>
      <c r="B516" s="3" t="s">
        <v>401</v>
      </c>
      <c r="C516" s="2">
        <v>2016</v>
      </c>
      <c r="D516" s="3" t="s">
        <v>489</v>
      </c>
      <c r="E516" s="2">
        <v>3674794530.1895642</v>
      </c>
      <c r="F516" s="2" t="str">
        <f t="shared" si="25"/>
        <v>Sierra Leone_2016</v>
      </c>
      <c r="K516"/>
    </row>
    <row r="517" spans="1:11" x14ac:dyDescent="0.3">
      <c r="A517" s="2" t="s">
        <v>400</v>
      </c>
      <c r="B517" s="3" t="s">
        <v>401</v>
      </c>
      <c r="C517" s="2">
        <v>2017</v>
      </c>
      <c r="D517" s="3" t="s">
        <v>490</v>
      </c>
      <c r="E517" s="2">
        <v>3719369107.3499193</v>
      </c>
      <c r="F517" s="2" t="str">
        <f t="shared" si="25"/>
        <v>Sierra Leone_2017</v>
      </c>
      <c r="K517"/>
    </row>
    <row r="518" spans="1:11" x14ac:dyDescent="0.3">
      <c r="A518" s="2" t="s">
        <v>400</v>
      </c>
      <c r="B518" s="3" t="s">
        <v>401</v>
      </c>
      <c r="C518" s="2">
        <v>2018</v>
      </c>
      <c r="D518" s="3" t="s">
        <v>491</v>
      </c>
      <c r="E518" s="2">
        <v>4085114794.2232366</v>
      </c>
      <c r="F518" s="2" t="str">
        <f t="shared" si="25"/>
        <v>Sierra Leone_2018</v>
      </c>
      <c r="K518"/>
    </row>
    <row r="519" spans="1:11" x14ac:dyDescent="0.3">
      <c r="A519" s="2" t="s">
        <v>402</v>
      </c>
      <c r="B519" s="3" t="s">
        <v>403</v>
      </c>
      <c r="C519" s="2">
        <v>2016</v>
      </c>
      <c r="D519" s="3" t="s">
        <v>489</v>
      </c>
      <c r="E519" s="2">
        <v>318763807455.66412</v>
      </c>
      <c r="F519" s="2" t="str">
        <f t="shared" ref="F519:F550" si="26">A519&amp;"_"&amp;C519</f>
        <v>Singapore_2016</v>
      </c>
      <c r="K519"/>
    </row>
    <row r="520" spans="1:11" x14ac:dyDescent="0.3">
      <c r="A520" s="2" t="s">
        <v>402</v>
      </c>
      <c r="B520" s="3" t="s">
        <v>403</v>
      </c>
      <c r="C520" s="2">
        <v>2017</v>
      </c>
      <c r="D520" s="3" t="s">
        <v>490</v>
      </c>
      <c r="E520" s="2">
        <v>343337750742.26953</v>
      </c>
      <c r="F520" s="2" t="str">
        <f t="shared" si="26"/>
        <v>Singapore_2017</v>
      </c>
      <c r="K520"/>
    </row>
    <row r="521" spans="1:11" x14ac:dyDescent="0.3">
      <c r="A521" s="2" t="s">
        <v>402</v>
      </c>
      <c r="B521" s="3" t="s">
        <v>403</v>
      </c>
      <c r="C521" s="2">
        <v>2018</v>
      </c>
      <c r="D521" s="3" t="s">
        <v>491</v>
      </c>
      <c r="E521" s="2">
        <v>375981539145.90747</v>
      </c>
      <c r="F521" s="2" t="str">
        <f t="shared" si="26"/>
        <v>Singapore_2018</v>
      </c>
      <c r="K521"/>
    </row>
    <row r="522" spans="1:11" x14ac:dyDescent="0.3">
      <c r="A522" s="2" t="s">
        <v>404</v>
      </c>
      <c r="B522" s="3" t="s">
        <v>405</v>
      </c>
      <c r="C522" s="2">
        <v>2016</v>
      </c>
      <c r="D522" s="3" t="s">
        <v>489</v>
      </c>
      <c r="E522" s="2">
        <v>1263687150.8379889</v>
      </c>
      <c r="F522" s="2" t="str">
        <f t="shared" si="26"/>
        <v>Sint Maarten (Dutch part)_2016</v>
      </c>
      <c r="K522"/>
    </row>
    <row r="523" spans="1:11" x14ac:dyDescent="0.3">
      <c r="A523" s="2" t="s">
        <v>404</v>
      </c>
      <c r="B523" s="3" t="s">
        <v>405</v>
      </c>
      <c r="C523" s="2">
        <v>2017</v>
      </c>
      <c r="D523" s="3" t="s">
        <v>490</v>
      </c>
      <c r="E523" s="2">
        <v>1191620111.7318435</v>
      </c>
      <c r="F523" s="2" t="str">
        <f t="shared" si="26"/>
        <v>Sint Maarten (Dutch part)_2017</v>
      </c>
      <c r="K523"/>
    </row>
    <row r="524" spans="1:11" x14ac:dyDescent="0.3">
      <c r="A524" s="2" t="s">
        <v>404</v>
      </c>
      <c r="B524" s="3" t="s">
        <v>405</v>
      </c>
      <c r="C524" s="2">
        <v>2018</v>
      </c>
      <c r="D524" s="3" t="s">
        <v>491</v>
      </c>
      <c r="E524" s="2">
        <v>1185474860.3351955</v>
      </c>
      <c r="F524" s="2" t="str">
        <f t="shared" si="26"/>
        <v>Sint Maarten (Dutch part)_2018</v>
      </c>
      <c r="K524"/>
    </row>
    <row r="525" spans="1:11" x14ac:dyDescent="0.3">
      <c r="A525" s="2" t="s">
        <v>165</v>
      </c>
      <c r="B525" s="3" t="s">
        <v>406</v>
      </c>
      <c r="C525" s="2">
        <v>2016</v>
      </c>
      <c r="D525" s="3" t="s">
        <v>489</v>
      </c>
      <c r="E525" s="2">
        <v>89614053143.793915</v>
      </c>
      <c r="F525" s="2" t="str">
        <f t="shared" si="26"/>
        <v>Slovak Republic_2016</v>
      </c>
      <c r="K525"/>
    </row>
    <row r="526" spans="1:11" x14ac:dyDescent="0.3">
      <c r="A526" s="2" t="s">
        <v>165</v>
      </c>
      <c r="B526" s="3" t="s">
        <v>406</v>
      </c>
      <c r="C526" s="2">
        <v>2017</v>
      </c>
      <c r="D526" s="3" t="s">
        <v>490</v>
      </c>
      <c r="E526" s="2">
        <v>95157888666.996658</v>
      </c>
      <c r="F526" s="2" t="str">
        <f t="shared" si="26"/>
        <v>Slovak Republic_2017</v>
      </c>
      <c r="K526"/>
    </row>
    <row r="527" spans="1:11" x14ac:dyDescent="0.3">
      <c r="A527" s="2" t="s">
        <v>165</v>
      </c>
      <c r="B527" s="3" t="s">
        <v>406</v>
      </c>
      <c r="C527" s="2">
        <v>2018</v>
      </c>
      <c r="D527" s="3" t="s">
        <v>491</v>
      </c>
      <c r="E527" s="2">
        <v>105561218935.3342</v>
      </c>
      <c r="F527" s="2" t="str">
        <f t="shared" si="26"/>
        <v>Slovak Republic_2018</v>
      </c>
      <c r="K527"/>
    </row>
    <row r="528" spans="1:11" x14ac:dyDescent="0.3">
      <c r="A528" s="2" t="s">
        <v>169</v>
      </c>
      <c r="B528" s="3" t="s">
        <v>407</v>
      </c>
      <c r="C528" s="2">
        <v>2016</v>
      </c>
      <c r="D528" s="3" t="s">
        <v>489</v>
      </c>
      <c r="E528" s="2">
        <v>44736333522.452187</v>
      </c>
      <c r="F528" s="2" t="str">
        <f t="shared" si="26"/>
        <v>Slovenia_2016</v>
      </c>
      <c r="K528"/>
    </row>
    <row r="529" spans="1:11" x14ac:dyDescent="0.3">
      <c r="A529" s="2" t="s">
        <v>169</v>
      </c>
      <c r="B529" s="3" t="s">
        <v>407</v>
      </c>
      <c r="C529" s="2">
        <v>2017</v>
      </c>
      <c r="D529" s="3" t="s">
        <v>490</v>
      </c>
      <c r="E529" s="2">
        <v>48469082710.308929</v>
      </c>
      <c r="F529" s="2" t="str">
        <f t="shared" si="26"/>
        <v>Slovenia_2017</v>
      </c>
      <c r="K529"/>
    </row>
    <row r="530" spans="1:11" x14ac:dyDescent="0.3">
      <c r="A530" s="2" t="s">
        <v>169</v>
      </c>
      <c r="B530" s="3" t="s">
        <v>407</v>
      </c>
      <c r="C530" s="2">
        <v>2018</v>
      </c>
      <c r="D530" s="3" t="s">
        <v>491</v>
      </c>
      <c r="E530" s="2">
        <v>54137142149.479889</v>
      </c>
      <c r="F530" s="2" t="str">
        <f t="shared" si="26"/>
        <v>Slovenia_2018</v>
      </c>
      <c r="K530"/>
    </row>
    <row r="531" spans="1:11" x14ac:dyDescent="0.3">
      <c r="A531" s="2" t="s">
        <v>408</v>
      </c>
      <c r="B531" s="3" t="s">
        <v>409</v>
      </c>
      <c r="C531" s="2">
        <v>2016</v>
      </c>
      <c r="D531" s="3" t="s">
        <v>489</v>
      </c>
      <c r="E531" s="2">
        <v>1378551118.4922373</v>
      </c>
      <c r="F531" s="2" t="str">
        <f t="shared" si="26"/>
        <v>Solomon Islands_2016</v>
      </c>
      <c r="K531"/>
    </row>
    <row r="532" spans="1:11" x14ac:dyDescent="0.3">
      <c r="A532" s="2" t="s">
        <v>408</v>
      </c>
      <c r="B532" s="3" t="s">
        <v>409</v>
      </c>
      <c r="C532" s="2">
        <v>2017</v>
      </c>
      <c r="D532" s="3" t="s">
        <v>490</v>
      </c>
      <c r="E532" s="2">
        <v>1483758906.6105433</v>
      </c>
      <c r="F532" s="2" t="str">
        <f t="shared" si="26"/>
        <v>Solomon Islands_2017</v>
      </c>
      <c r="K532"/>
    </row>
    <row r="533" spans="1:11" x14ac:dyDescent="0.3">
      <c r="A533" s="2" t="s">
        <v>408</v>
      </c>
      <c r="B533" s="3" t="s">
        <v>409</v>
      </c>
      <c r="C533" s="2">
        <v>2018</v>
      </c>
      <c r="D533" s="3" t="s">
        <v>491</v>
      </c>
      <c r="E533" s="2">
        <v>1574599182.6469665</v>
      </c>
      <c r="F533" s="2" t="str">
        <f t="shared" si="26"/>
        <v>Solomon Islands_2018</v>
      </c>
      <c r="K533"/>
    </row>
    <row r="534" spans="1:11" x14ac:dyDescent="0.3">
      <c r="A534" s="2" t="s">
        <v>410</v>
      </c>
      <c r="B534" s="3" t="s">
        <v>411</v>
      </c>
      <c r="C534" s="2">
        <v>2016</v>
      </c>
      <c r="D534" s="3" t="s">
        <v>489</v>
      </c>
      <c r="E534" s="2">
        <v>5529873479.8715277</v>
      </c>
      <c r="F534" s="2" t="str">
        <f t="shared" si="26"/>
        <v>Somalia_2016</v>
      </c>
      <c r="K534"/>
    </row>
    <row r="535" spans="1:11" x14ac:dyDescent="0.3">
      <c r="A535" s="2" t="s">
        <v>410</v>
      </c>
      <c r="B535" s="3" t="s">
        <v>411</v>
      </c>
      <c r="C535" s="2">
        <v>2017</v>
      </c>
      <c r="D535" s="3" t="s">
        <v>490</v>
      </c>
      <c r="E535" s="2">
        <v>5609000000</v>
      </c>
      <c r="F535" s="2" t="str">
        <f t="shared" si="26"/>
        <v>Somalia_2017</v>
      </c>
      <c r="K535"/>
    </row>
    <row r="536" spans="1:11" x14ac:dyDescent="0.3">
      <c r="A536" s="2" t="s">
        <v>410</v>
      </c>
      <c r="B536" s="3" t="s">
        <v>411</v>
      </c>
      <c r="C536" s="2">
        <v>2018</v>
      </c>
      <c r="D536" s="3" t="s">
        <v>491</v>
      </c>
      <c r="E536" s="2">
        <v>5850677295.698576</v>
      </c>
      <c r="F536" s="2" t="str">
        <f t="shared" si="26"/>
        <v>Somalia_2018</v>
      </c>
      <c r="K536"/>
    </row>
    <row r="537" spans="1:11" x14ac:dyDescent="0.3">
      <c r="A537" s="2" t="s">
        <v>48</v>
      </c>
      <c r="B537" s="3" t="s">
        <v>412</v>
      </c>
      <c r="C537" s="2">
        <v>2016</v>
      </c>
      <c r="D537" s="3" t="s">
        <v>489</v>
      </c>
      <c r="E537" s="2">
        <v>323585509674.48059</v>
      </c>
      <c r="F537" s="2" t="str">
        <f t="shared" si="26"/>
        <v>South Africa_2016</v>
      </c>
      <c r="K537"/>
    </row>
    <row r="538" spans="1:11" x14ac:dyDescent="0.3">
      <c r="A538" s="2" t="s">
        <v>48</v>
      </c>
      <c r="B538" s="3" t="s">
        <v>412</v>
      </c>
      <c r="C538" s="2">
        <v>2017</v>
      </c>
      <c r="D538" s="3" t="s">
        <v>490</v>
      </c>
      <c r="E538" s="2">
        <v>381448814653.45642</v>
      </c>
      <c r="F538" s="2" t="str">
        <f t="shared" si="26"/>
        <v>South Africa_2017</v>
      </c>
      <c r="K538"/>
    </row>
    <row r="539" spans="1:11" x14ac:dyDescent="0.3">
      <c r="A539" s="2" t="s">
        <v>48</v>
      </c>
      <c r="B539" s="3" t="s">
        <v>412</v>
      </c>
      <c r="C539" s="2">
        <v>2018</v>
      </c>
      <c r="D539" s="3" t="s">
        <v>491</v>
      </c>
      <c r="E539" s="2">
        <v>404842116738.07416</v>
      </c>
      <c r="F539" s="2" t="str">
        <f t="shared" si="26"/>
        <v>South Africa_2018</v>
      </c>
      <c r="K539"/>
    </row>
    <row r="540" spans="1:11" x14ac:dyDescent="0.3">
      <c r="A540" s="2" t="s">
        <v>413</v>
      </c>
      <c r="B540" s="3" t="s">
        <v>414</v>
      </c>
      <c r="C540" s="2">
        <v>2016</v>
      </c>
      <c r="D540" s="3" t="s">
        <v>489</v>
      </c>
      <c r="E540" s="2" t="s">
        <v>492</v>
      </c>
      <c r="F540" s="2" t="str">
        <f t="shared" si="26"/>
        <v>South Sudan_2016</v>
      </c>
      <c r="K540"/>
    </row>
    <row r="541" spans="1:11" x14ac:dyDescent="0.3">
      <c r="A541" s="2" t="s">
        <v>413</v>
      </c>
      <c r="B541" s="3" t="s">
        <v>414</v>
      </c>
      <c r="C541" s="2">
        <v>2017</v>
      </c>
      <c r="D541" s="3" t="s">
        <v>490</v>
      </c>
      <c r="E541" s="2" t="s">
        <v>492</v>
      </c>
      <c r="F541" s="2" t="str">
        <f t="shared" si="26"/>
        <v>South Sudan_2017</v>
      </c>
      <c r="K541"/>
    </row>
    <row r="542" spans="1:11" x14ac:dyDescent="0.3">
      <c r="A542" s="2" t="s">
        <v>413</v>
      </c>
      <c r="B542" s="3" t="s">
        <v>414</v>
      </c>
      <c r="C542" s="2">
        <v>2018</v>
      </c>
      <c r="D542" s="3" t="s">
        <v>491</v>
      </c>
      <c r="E542" s="2" t="s">
        <v>492</v>
      </c>
      <c r="F542" s="2" t="str">
        <f t="shared" si="26"/>
        <v>South Sudan_2018</v>
      </c>
      <c r="K542"/>
    </row>
    <row r="543" spans="1:11" x14ac:dyDescent="0.3">
      <c r="A543" s="2" t="s">
        <v>172</v>
      </c>
      <c r="B543" s="3" t="s">
        <v>415</v>
      </c>
      <c r="C543" s="2">
        <v>2016</v>
      </c>
      <c r="D543" s="3" t="s">
        <v>489</v>
      </c>
      <c r="E543" s="2">
        <v>1232076017361.5305</v>
      </c>
      <c r="F543" s="2" t="str">
        <f t="shared" si="26"/>
        <v>Spain_2016</v>
      </c>
      <c r="K543"/>
    </row>
    <row r="544" spans="1:11" x14ac:dyDescent="0.3">
      <c r="A544" s="2" t="s">
        <v>172</v>
      </c>
      <c r="B544" s="3" t="s">
        <v>415</v>
      </c>
      <c r="C544" s="2">
        <v>2017</v>
      </c>
      <c r="D544" s="3" t="s">
        <v>490</v>
      </c>
      <c r="E544" s="2">
        <v>1309297246509.3101</v>
      </c>
      <c r="F544" s="2" t="str">
        <f t="shared" si="26"/>
        <v>Spain_2017</v>
      </c>
      <c r="K544"/>
    </row>
    <row r="545" spans="1:11" x14ac:dyDescent="0.3">
      <c r="A545" s="2" t="s">
        <v>172</v>
      </c>
      <c r="B545" s="3" t="s">
        <v>415</v>
      </c>
      <c r="C545" s="2">
        <v>2018</v>
      </c>
      <c r="D545" s="3" t="s">
        <v>491</v>
      </c>
      <c r="E545" s="2">
        <v>1420300232663.5942</v>
      </c>
      <c r="F545" s="2" t="str">
        <f t="shared" si="26"/>
        <v>Spain_2018</v>
      </c>
      <c r="K545"/>
    </row>
    <row r="546" spans="1:11" x14ac:dyDescent="0.3">
      <c r="A546" s="2" t="s">
        <v>416</v>
      </c>
      <c r="B546" s="3" t="s">
        <v>417</v>
      </c>
      <c r="C546" s="2">
        <v>2016</v>
      </c>
      <c r="D546" s="3" t="s">
        <v>489</v>
      </c>
      <c r="E546" s="2">
        <v>82401038709.535599</v>
      </c>
      <c r="F546" s="2" t="str">
        <f t="shared" si="26"/>
        <v>Sri Lanka_2016</v>
      </c>
      <c r="K546"/>
    </row>
    <row r="547" spans="1:11" x14ac:dyDescent="0.3">
      <c r="A547" s="2" t="s">
        <v>416</v>
      </c>
      <c r="B547" s="3" t="s">
        <v>417</v>
      </c>
      <c r="C547" s="2">
        <v>2017</v>
      </c>
      <c r="D547" s="3" t="s">
        <v>490</v>
      </c>
      <c r="E547" s="2">
        <v>87428128123.720856</v>
      </c>
      <c r="F547" s="2" t="str">
        <f t="shared" si="26"/>
        <v>Sri Lanka_2017</v>
      </c>
      <c r="K547"/>
    </row>
    <row r="548" spans="1:11" x14ac:dyDescent="0.3">
      <c r="A548" s="2" t="s">
        <v>416</v>
      </c>
      <c r="B548" s="3" t="s">
        <v>417</v>
      </c>
      <c r="C548" s="2">
        <v>2018</v>
      </c>
      <c r="D548" s="3" t="s">
        <v>491</v>
      </c>
      <c r="E548" s="2">
        <v>87963042340.837921</v>
      </c>
      <c r="F548" s="2" t="str">
        <f t="shared" si="26"/>
        <v>Sri Lanka_2018</v>
      </c>
      <c r="K548"/>
    </row>
    <row r="549" spans="1:11" x14ac:dyDescent="0.3">
      <c r="A549" s="2" t="s">
        <v>418</v>
      </c>
      <c r="B549" s="3" t="s">
        <v>419</v>
      </c>
      <c r="C549" s="2">
        <v>2016</v>
      </c>
      <c r="D549" s="3" t="s">
        <v>489</v>
      </c>
      <c r="E549" s="2">
        <v>1008888888.8888888</v>
      </c>
      <c r="F549" s="2" t="str">
        <f t="shared" si="26"/>
        <v>St. Kitts and Nevis_2016</v>
      </c>
      <c r="K549"/>
    </row>
    <row r="550" spans="1:11" x14ac:dyDescent="0.3">
      <c r="A550" s="2" t="s">
        <v>418</v>
      </c>
      <c r="B550" s="3" t="s">
        <v>419</v>
      </c>
      <c r="C550" s="2">
        <v>2017</v>
      </c>
      <c r="D550" s="3" t="s">
        <v>490</v>
      </c>
      <c r="E550" s="2">
        <v>1060740740.7407407</v>
      </c>
      <c r="F550" s="2" t="str">
        <f t="shared" si="26"/>
        <v>St. Kitts and Nevis_2017</v>
      </c>
      <c r="K550"/>
    </row>
    <row r="551" spans="1:11" x14ac:dyDescent="0.3">
      <c r="A551" s="2" t="s">
        <v>418</v>
      </c>
      <c r="B551" s="3" t="s">
        <v>419</v>
      </c>
      <c r="C551" s="2">
        <v>2018</v>
      </c>
      <c r="D551" s="3" t="s">
        <v>491</v>
      </c>
      <c r="E551" s="2">
        <v>1078518518.5185184</v>
      </c>
      <c r="F551" s="2" t="str">
        <f t="shared" ref="F551:F581" si="27">A551&amp;"_"&amp;C551</f>
        <v>St. Kitts and Nevis_2018</v>
      </c>
      <c r="K551"/>
    </row>
    <row r="552" spans="1:11" x14ac:dyDescent="0.3">
      <c r="A552" s="2" t="s">
        <v>420</v>
      </c>
      <c r="B552" s="3" t="s">
        <v>421</v>
      </c>
      <c r="C552" s="2">
        <v>2016</v>
      </c>
      <c r="D552" s="3" t="s">
        <v>489</v>
      </c>
      <c r="E552" s="2">
        <v>1865513444.4444444</v>
      </c>
      <c r="F552" s="2" t="str">
        <f t="shared" si="27"/>
        <v>St. Lucia_2016</v>
      </c>
      <c r="K552"/>
    </row>
    <row r="553" spans="1:11" x14ac:dyDescent="0.3">
      <c r="A553" s="2" t="s">
        <v>420</v>
      </c>
      <c r="B553" s="3" t="s">
        <v>421</v>
      </c>
      <c r="C553" s="2">
        <v>2017</v>
      </c>
      <c r="D553" s="3" t="s">
        <v>490</v>
      </c>
      <c r="E553" s="2">
        <v>1996771444.4444444</v>
      </c>
      <c r="F553" s="2" t="str">
        <f t="shared" si="27"/>
        <v>St. Lucia_2017</v>
      </c>
      <c r="K553"/>
    </row>
    <row r="554" spans="1:11" x14ac:dyDescent="0.3">
      <c r="A554" s="2" t="s">
        <v>420</v>
      </c>
      <c r="B554" s="3" t="s">
        <v>421</v>
      </c>
      <c r="C554" s="2">
        <v>2018</v>
      </c>
      <c r="D554" s="3" t="s">
        <v>491</v>
      </c>
      <c r="E554" s="2">
        <v>2065127259.2592592</v>
      </c>
      <c r="F554" s="2" t="str">
        <f t="shared" si="27"/>
        <v>St. Lucia_2018</v>
      </c>
      <c r="K554"/>
    </row>
    <row r="555" spans="1:11" x14ac:dyDescent="0.3">
      <c r="A555" s="2" t="s">
        <v>422</v>
      </c>
      <c r="B555" s="3" t="s">
        <v>423</v>
      </c>
      <c r="C555" s="2">
        <v>2016</v>
      </c>
      <c r="D555" s="3" t="s">
        <v>489</v>
      </c>
      <c r="E555" s="2" t="s">
        <v>492</v>
      </c>
      <c r="F555" s="2" t="str">
        <f t="shared" si="27"/>
        <v>St. Martin (French part)_2016</v>
      </c>
      <c r="K555"/>
    </row>
    <row r="556" spans="1:11" x14ac:dyDescent="0.3">
      <c r="A556" s="2" t="s">
        <v>422</v>
      </c>
      <c r="B556" s="3" t="s">
        <v>423</v>
      </c>
      <c r="C556" s="2">
        <v>2017</v>
      </c>
      <c r="D556" s="3" t="s">
        <v>490</v>
      </c>
      <c r="E556" s="2" t="s">
        <v>492</v>
      </c>
      <c r="F556" s="2" t="str">
        <f t="shared" si="27"/>
        <v>St. Martin (French part)_2017</v>
      </c>
      <c r="K556"/>
    </row>
    <row r="557" spans="1:11" x14ac:dyDescent="0.3">
      <c r="A557" s="2" t="s">
        <v>422</v>
      </c>
      <c r="B557" s="3" t="s">
        <v>423</v>
      </c>
      <c r="C557" s="2">
        <v>2018</v>
      </c>
      <c r="D557" s="3" t="s">
        <v>491</v>
      </c>
      <c r="E557" s="2" t="s">
        <v>492</v>
      </c>
      <c r="F557" s="2" t="str">
        <f t="shared" si="27"/>
        <v>St. Martin (French part)_2018</v>
      </c>
      <c r="K557"/>
    </row>
    <row r="558" spans="1:11" x14ac:dyDescent="0.3">
      <c r="A558" s="2" t="s">
        <v>424</v>
      </c>
      <c r="B558" s="3" t="s">
        <v>425</v>
      </c>
      <c r="C558" s="2">
        <v>2016</v>
      </c>
      <c r="D558" s="3" t="s">
        <v>489</v>
      </c>
      <c r="E558" s="2">
        <v>774429629.62962961</v>
      </c>
      <c r="F558" s="2" t="str">
        <f t="shared" si="27"/>
        <v>St. Vincent and the Grenadines_2016</v>
      </c>
      <c r="K558"/>
    </row>
    <row r="559" spans="1:11" x14ac:dyDescent="0.3">
      <c r="A559" s="2" t="s">
        <v>424</v>
      </c>
      <c r="B559" s="3" t="s">
        <v>425</v>
      </c>
      <c r="C559" s="2">
        <v>2017</v>
      </c>
      <c r="D559" s="3" t="s">
        <v>490</v>
      </c>
      <c r="E559" s="2">
        <v>792177777.77777767</v>
      </c>
      <c r="F559" s="2" t="str">
        <f t="shared" si="27"/>
        <v>St. Vincent and the Grenadines_2017</v>
      </c>
      <c r="K559"/>
    </row>
    <row r="560" spans="1:11" x14ac:dyDescent="0.3">
      <c r="A560" s="2" t="s">
        <v>424</v>
      </c>
      <c r="B560" s="3" t="s">
        <v>425</v>
      </c>
      <c r="C560" s="2">
        <v>2018</v>
      </c>
      <c r="D560" s="3" t="s">
        <v>491</v>
      </c>
      <c r="E560" s="2">
        <v>811300000</v>
      </c>
      <c r="F560" s="2" t="str">
        <f t="shared" si="27"/>
        <v>St. Vincent and the Grenadines_2018</v>
      </c>
      <c r="K560"/>
    </row>
    <row r="561" spans="1:11" x14ac:dyDescent="0.3">
      <c r="A561" s="2" t="s">
        <v>426</v>
      </c>
      <c r="B561" s="3" t="s">
        <v>427</v>
      </c>
      <c r="C561" s="2">
        <v>2016</v>
      </c>
      <c r="D561" s="3" t="s">
        <v>489</v>
      </c>
      <c r="E561" s="2">
        <v>42630376000</v>
      </c>
      <c r="F561" s="2" t="str">
        <f t="shared" si="27"/>
        <v>Sudan_2016</v>
      </c>
      <c r="K561"/>
    </row>
    <row r="562" spans="1:11" x14ac:dyDescent="0.3">
      <c r="A562" s="2" t="s">
        <v>426</v>
      </c>
      <c r="B562" s="3" t="s">
        <v>427</v>
      </c>
      <c r="C562" s="2">
        <v>2017</v>
      </c>
      <c r="D562" s="3" t="s">
        <v>490</v>
      </c>
      <c r="E562" s="2">
        <v>41283617976.190475</v>
      </c>
      <c r="F562" s="2" t="str">
        <f t="shared" si="27"/>
        <v>Sudan_2017</v>
      </c>
      <c r="K562"/>
    </row>
    <row r="563" spans="1:11" x14ac:dyDescent="0.3">
      <c r="A563" s="2" t="s">
        <v>426</v>
      </c>
      <c r="B563" s="3" t="s">
        <v>427</v>
      </c>
      <c r="C563" s="2">
        <v>2018</v>
      </c>
      <c r="D563" s="3" t="s">
        <v>491</v>
      </c>
      <c r="E563" s="2">
        <v>30964349684.705883</v>
      </c>
      <c r="F563" s="2" t="str">
        <f t="shared" si="27"/>
        <v>Sudan_2018</v>
      </c>
      <c r="K563"/>
    </row>
    <row r="564" spans="1:11" x14ac:dyDescent="0.3">
      <c r="A564" s="2" t="s">
        <v>49</v>
      </c>
      <c r="B564" s="3" t="s">
        <v>428</v>
      </c>
      <c r="C564" s="2">
        <v>2016</v>
      </c>
      <c r="D564" s="3" t="s">
        <v>489</v>
      </c>
      <c r="E564" s="2">
        <v>3317438910.8306842</v>
      </c>
      <c r="F564" s="2" t="str">
        <f t="shared" si="27"/>
        <v>Suriname_2016</v>
      </c>
      <c r="K564"/>
    </row>
    <row r="565" spans="1:11" x14ac:dyDescent="0.3">
      <c r="A565" s="2" t="s">
        <v>49</v>
      </c>
      <c r="B565" s="3" t="s">
        <v>428</v>
      </c>
      <c r="C565" s="2">
        <v>2017</v>
      </c>
      <c r="D565" s="3" t="s">
        <v>490</v>
      </c>
      <c r="E565" s="2">
        <v>3591623596.0308237</v>
      </c>
      <c r="F565" s="2" t="str">
        <f t="shared" si="27"/>
        <v>Suriname_2017</v>
      </c>
      <c r="K565"/>
    </row>
    <row r="566" spans="1:11" x14ac:dyDescent="0.3">
      <c r="A566" s="2" t="s">
        <v>49</v>
      </c>
      <c r="B566" s="3" t="s">
        <v>428</v>
      </c>
      <c r="C566" s="2">
        <v>2018</v>
      </c>
      <c r="D566" s="3" t="s">
        <v>491</v>
      </c>
      <c r="E566" s="2">
        <v>3996247906.1976547</v>
      </c>
      <c r="F566" s="2" t="str">
        <f t="shared" si="27"/>
        <v>Suriname_2018</v>
      </c>
      <c r="K566"/>
    </row>
    <row r="567" spans="1:11" x14ac:dyDescent="0.3">
      <c r="A567" s="2" t="s">
        <v>175</v>
      </c>
      <c r="B567" s="3" t="s">
        <v>429</v>
      </c>
      <c r="C567" s="2">
        <v>2016</v>
      </c>
      <c r="D567" s="3" t="s">
        <v>489</v>
      </c>
      <c r="E567" s="2">
        <v>515654671469.54694</v>
      </c>
      <c r="F567" s="2" t="str">
        <f t="shared" si="27"/>
        <v>Sweden_2016</v>
      </c>
      <c r="K567"/>
    </row>
    <row r="568" spans="1:11" x14ac:dyDescent="0.3">
      <c r="A568" s="2" t="s">
        <v>175</v>
      </c>
      <c r="B568" s="3" t="s">
        <v>429</v>
      </c>
      <c r="C568" s="2">
        <v>2017</v>
      </c>
      <c r="D568" s="3" t="s">
        <v>490</v>
      </c>
      <c r="E568" s="2">
        <v>541018749769.09711</v>
      </c>
      <c r="F568" s="2" t="str">
        <f t="shared" si="27"/>
        <v>Sweden_2017</v>
      </c>
      <c r="K568"/>
    </row>
    <row r="569" spans="1:11" x14ac:dyDescent="0.3">
      <c r="A569" s="2" t="s">
        <v>175</v>
      </c>
      <c r="B569" s="3" t="s">
        <v>429</v>
      </c>
      <c r="C569" s="2">
        <v>2018</v>
      </c>
      <c r="D569" s="3" t="s">
        <v>491</v>
      </c>
      <c r="E569" s="2">
        <v>555455371487.08936</v>
      </c>
      <c r="F569" s="2" t="str">
        <f t="shared" si="27"/>
        <v>Sweden_2018</v>
      </c>
      <c r="K569"/>
    </row>
    <row r="570" spans="1:11" x14ac:dyDescent="0.3">
      <c r="A570" s="2" t="s">
        <v>50</v>
      </c>
      <c r="B570" s="3" t="s">
        <v>430</v>
      </c>
      <c r="C570" s="2">
        <v>2016</v>
      </c>
      <c r="D570" s="3" t="s">
        <v>489</v>
      </c>
      <c r="E570" s="2">
        <v>695600652899.28296</v>
      </c>
      <c r="F570" s="2" t="str">
        <f t="shared" si="27"/>
        <v>Switzerland_2016</v>
      </c>
      <c r="K570"/>
    </row>
    <row r="571" spans="1:11" x14ac:dyDescent="0.3">
      <c r="A571" s="2" t="s">
        <v>50</v>
      </c>
      <c r="B571" s="3" t="s">
        <v>430</v>
      </c>
      <c r="C571" s="2">
        <v>2017</v>
      </c>
      <c r="D571" s="3" t="s">
        <v>490</v>
      </c>
      <c r="E571" s="2">
        <v>704478516963.85486</v>
      </c>
      <c r="F571" s="2" t="str">
        <f t="shared" si="27"/>
        <v>Switzerland_2017</v>
      </c>
      <c r="K571"/>
    </row>
    <row r="572" spans="1:11" x14ac:dyDescent="0.3">
      <c r="A572" s="2" t="s">
        <v>50</v>
      </c>
      <c r="B572" s="3" t="s">
        <v>430</v>
      </c>
      <c r="C572" s="2">
        <v>2018</v>
      </c>
      <c r="D572" s="3" t="s">
        <v>491</v>
      </c>
      <c r="E572" s="2">
        <v>735539301552.67358</v>
      </c>
      <c r="F572" s="2" t="str">
        <f t="shared" si="27"/>
        <v>Switzerland_2018</v>
      </c>
      <c r="K572"/>
    </row>
    <row r="573" spans="1:11" x14ac:dyDescent="0.3">
      <c r="A573" s="2" t="s">
        <v>431</v>
      </c>
      <c r="B573" s="3" t="s">
        <v>432</v>
      </c>
      <c r="C573" s="2">
        <v>2016</v>
      </c>
      <c r="D573" s="3" t="s">
        <v>489</v>
      </c>
      <c r="E573" s="2">
        <v>12356980638.814285</v>
      </c>
      <c r="F573" s="2" t="str">
        <f t="shared" si="27"/>
        <v>Syrian Arab Republic_2016</v>
      </c>
      <c r="K573"/>
    </row>
    <row r="574" spans="1:11" x14ac:dyDescent="0.3">
      <c r="A574" s="2" t="s">
        <v>431</v>
      </c>
      <c r="B574" s="3" t="s">
        <v>432</v>
      </c>
      <c r="C574" s="2">
        <v>2017</v>
      </c>
      <c r="D574" s="3" t="s">
        <v>490</v>
      </c>
      <c r="E574" s="2">
        <v>16112991411.878963</v>
      </c>
      <c r="F574" s="2" t="str">
        <f t="shared" si="27"/>
        <v>Syrian Arab Republic_2017</v>
      </c>
      <c r="K574"/>
    </row>
    <row r="575" spans="1:11" x14ac:dyDescent="0.3">
      <c r="A575" s="2" t="s">
        <v>431</v>
      </c>
      <c r="B575" s="3" t="s">
        <v>432</v>
      </c>
      <c r="C575" s="2">
        <v>2018</v>
      </c>
      <c r="D575" s="3" t="s">
        <v>491</v>
      </c>
      <c r="E575" s="2">
        <v>21490335085.836571</v>
      </c>
      <c r="F575" s="2" t="str">
        <f t="shared" si="27"/>
        <v>Syrian Arab Republic_2018</v>
      </c>
      <c r="K575"/>
    </row>
    <row r="576" spans="1:11" x14ac:dyDescent="0.3">
      <c r="A576" s="2" t="s">
        <v>433</v>
      </c>
      <c r="B576" s="3" t="s">
        <v>434</v>
      </c>
      <c r="C576" s="2">
        <v>2016</v>
      </c>
      <c r="D576" s="3" t="s">
        <v>489</v>
      </c>
      <c r="E576" s="2">
        <v>6992393787.4089108</v>
      </c>
      <c r="F576" s="2" t="str">
        <f t="shared" si="27"/>
        <v>Tajikistan_2016</v>
      </c>
      <c r="K576"/>
    </row>
    <row r="577" spans="1:11" x14ac:dyDescent="0.3">
      <c r="A577" s="2" t="s">
        <v>433</v>
      </c>
      <c r="B577" s="3" t="s">
        <v>434</v>
      </c>
      <c r="C577" s="2">
        <v>2017</v>
      </c>
      <c r="D577" s="3" t="s">
        <v>490</v>
      </c>
      <c r="E577" s="2">
        <v>7536439875.0833368</v>
      </c>
      <c r="F577" s="2" t="str">
        <f t="shared" si="27"/>
        <v>Tajikistan_2017</v>
      </c>
      <c r="K577"/>
    </row>
    <row r="578" spans="1:11" x14ac:dyDescent="0.3">
      <c r="A578" s="2" t="s">
        <v>433</v>
      </c>
      <c r="B578" s="3" t="s">
        <v>434</v>
      </c>
      <c r="C578" s="2">
        <v>2018</v>
      </c>
      <c r="D578" s="3" t="s">
        <v>491</v>
      </c>
      <c r="E578" s="2">
        <v>7765014424.3377924</v>
      </c>
      <c r="F578" s="2" t="str">
        <f t="shared" si="27"/>
        <v>Tajikistan_2018</v>
      </c>
      <c r="K578"/>
    </row>
    <row r="579" spans="1:11" x14ac:dyDescent="0.3">
      <c r="A579" s="2" t="s">
        <v>51</v>
      </c>
      <c r="B579" s="3" t="s">
        <v>435</v>
      </c>
      <c r="C579" s="2">
        <v>2016</v>
      </c>
      <c r="D579" s="3" t="s">
        <v>489</v>
      </c>
      <c r="E579" s="2">
        <v>49774021003.07476</v>
      </c>
      <c r="F579" s="2" t="str">
        <f t="shared" si="27"/>
        <v>Tanzania_2016</v>
      </c>
      <c r="K579"/>
    </row>
    <row r="580" spans="1:11" x14ac:dyDescent="0.3">
      <c r="A580" s="2" t="s">
        <v>51</v>
      </c>
      <c r="B580" s="3" t="s">
        <v>435</v>
      </c>
      <c r="C580" s="2">
        <v>2017</v>
      </c>
      <c r="D580" s="3" t="s">
        <v>490</v>
      </c>
      <c r="E580" s="2">
        <v>53320625958.562813</v>
      </c>
      <c r="F580" s="2" t="str">
        <f t="shared" si="27"/>
        <v>Tanzania_2017</v>
      </c>
      <c r="K580"/>
    </row>
    <row r="581" spans="1:11" x14ac:dyDescent="0.3">
      <c r="A581" s="2" t="s">
        <v>51</v>
      </c>
      <c r="B581" s="3" t="s">
        <v>435</v>
      </c>
      <c r="C581" s="2">
        <v>2018</v>
      </c>
      <c r="D581" s="3" t="s">
        <v>491</v>
      </c>
      <c r="E581" s="2">
        <v>57003713610.762459</v>
      </c>
      <c r="F581" s="2" t="str">
        <f t="shared" si="27"/>
        <v>Tanzania_2018</v>
      </c>
      <c r="K581"/>
    </row>
    <row r="582" spans="1:11" x14ac:dyDescent="0.3">
      <c r="A582" s="2" t="s">
        <v>436</v>
      </c>
      <c r="B582" s="3" t="s">
        <v>437</v>
      </c>
      <c r="C582" s="2">
        <v>2016</v>
      </c>
      <c r="D582" s="3" t="s">
        <v>489</v>
      </c>
      <c r="E582" s="2">
        <v>413366150655.59094</v>
      </c>
      <c r="F582" s="2" t="str">
        <f t="shared" ref="F582:F614" si="28">A582&amp;"_"&amp;C582</f>
        <v>Thailand_2016</v>
      </c>
      <c r="K582"/>
    </row>
    <row r="583" spans="1:11" x14ac:dyDescent="0.3">
      <c r="A583" s="2" t="s">
        <v>436</v>
      </c>
      <c r="B583" s="3" t="s">
        <v>437</v>
      </c>
      <c r="C583" s="2">
        <v>2017</v>
      </c>
      <c r="D583" s="3" t="s">
        <v>490</v>
      </c>
      <c r="E583" s="2">
        <v>456356961443.49701</v>
      </c>
      <c r="F583" s="2" t="str">
        <f t="shared" si="28"/>
        <v>Thailand_2017</v>
      </c>
      <c r="K583"/>
    </row>
    <row r="584" spans="1:11" x14ac:dyDescent="0.3">
      <c r="A584" s="2" t="s">
        <v>436</v>
      </c>
      <c r="B584" s="3" t="s">
        <v>437</v>
      </c>
      <c r="C584" s="2">
        <v>2018</v>
      </c>
      <c r="D584" s="3" t="s">
        <v>491</v>
      </c>
      <c r="E584" s="2">
        <v>506611070188.36151</v>
      </c>
      <c r="F584" s="2" t="str">
        <f t="shared" si="28"/>
        <v>Thailand_2018</v>
      </c>
      <c r="K584"/>
    </row>
    <row r="585" spans="1:11" x14ac:dyDescent="0.3">
      <c r="A585" s="2" t="s">
        <v>438</v>
      </c>
      <c r="B585" s="3" t="s">
        <v>439</v>
      </c>
      <c r="C585" s="2">
        <v>2016</v>
      </c>
      <c r="D585" s="3" t="s">
        <v>489</v>
      </c>
      <c r="E585" s="2">
        <v>1650618500</v>
      </c>
      <c r="F585" s="2" t="str">
        <f t="shared" si="28"/>
        <v>Timor-Leste_2016</v>
      </c>
      <c r="K585"/>
    </row>
    <row r="586" spans="1:11" x14ac:dyDescent="0.3">
      <c r="A586" s="2" t="s">
        <v>438</v>
      </c>
      <c r="B586" s="3" t="s">
        <v>439</v>
      </c>
      <c r="C586" s="2">
        <v>2017</v>
      </c>
      <c r="D586" s="3" t="s">
        <v>490</v>
      </c>
      <c r="E586" s="2">
        <v>1615609700</v>
      </c>
      <c r="F586" s="2" t="str">
        <f t="shared" si="28"/>
        <v>Timor-Leste_2017</v>
      </c>
      <c r="K586"/>
    </row>
    <row r="587" spans="1:11" x14ac:dyDescent="0.3">
      <c r="A587" s="2" t="s">
        <v>438</v>
      </c>
      <c r="B587" s="3" t="s">
        <v>439</v>
      </c>
      <c r="C587" s="2">
        <v>2018</v>
      </c>
      <c r="D587" s="3" t="s">
        <v>491</v>
      </c>
      <c r="E587" s="2">
        <v>1583876200</v>
      </c>
      <c r="F587" s="2" t="str">
        <f t="shared" si="28"/>
        <v>Timor-Leste_2018</v>
      </c>
      <c r="K587"/>
    </row>
    <row r="588" spans="1:11" x14ac:dyDescent="0.3">
      <c r="A588" s="2" t="s">
        <v>440</v>
      </c>
      <c r="B588" s="3" t="s">
        <v>441</v>
      </c>
      <c r="C588" s="2">
        <v>2016</v>
      </c>
      <c r="D588" s="3" t="s">
        <v>489</v>
      </c>
      <c r="E588" s="2">
        <v>6031632168.1739092</v>
      </c>
      <c r="F588" s="2" t="str">
        <f t="shared" si="28"/>
        <v>Togo_2016</v>
      </c>
      <c r="K588"/>
    </row>
    <row r="589" spans="1:11" x14ac:dyDescent="0.3">
      <c r="A589" s="2" t="s">
        <v>440</v>
      </c>
      <c r="B589" s="3" t="s">
        <v>441</v>
      </c>
      <c r="C589" s="2">
        <v>2017</v>
      </c>
      <c r="D589" s="3" t="s">
        <v>490</v>
      </c>
      <c r="E589" s="2">
        <v>6395472574.4144516</v>
      </c>
      <c r="F589" s="2" t="str">
        <f t="shared" si="28"/>
        <v>Togo_2017</v>
      </c>
      <c r="K589"/>
    </row>
    <row r="590" spans="1:11" x14ac:dyDescent="0.3">
      <c r="A590" s="2" t="s">
        <v>440</v>
      </c>
      <c r="B590" s="3" t="s">
        <v>441</v>
      </c>
      <c r="C590" s="2">
        <v>2018</v>
      </c>
      <c r="D590" s="3" t="s">
        <v>491</v>
      </c>
      <c r="E590" s="2">
        <v>7112200725.0023174</v>
      </c>
      <c r="F590" s="2" t="str">
        <f t="shared" si="28"/>
        <v>Togo_2018</v>
      </c>
      <c r="K590"/>
    </row>
    <row r="591" spans="1:11" x14ac:dyDescent="0.3">
      <c r="A591" s="2" t="s">
        <v>442</v>
      </c>
      <c r="B591" s="3" t="s">
        <v>443</v>
      </c>
      <c r="C591" s="2">
        <v>2016</v>
      </c>
      <c r="D591" s="3" t="s">
        <v>489</v>
      </c>
      <c r="E591" s="2">
        <v>420540178.5714286</v>
      </c>
      <c r="F591" s="2" t="str">
        <f t="shared" si="28"/>
        <v>Tonga_2016</v>
      </c>
      <c r="K591"/>
    </row>
    <row r="592" spans="1:11" x14ac:dyDescent="0.3">
      <c r="A592" s="2" t="s">
        <v>442</v>
      </c>
      <c r="B592" s="3" t="s">
        <v>443</v>
      </c>
      <c r="C592" s="2">
        <v>2017</v>
      </c>
      <c r="D592" s="3" t="s">
        <v>490</v>
      </c>
      <c r="E592" s="2">
        <v>460379144.98982126</v>
      </c>
      <c r="F592" s="2" t="str">
        <f t="shared" si="28"/>
        <v>Tonga_2017</v>
      </c>
      <c r="K592"/>
    </row>
    <row r="593" spans="1:11" x14ac:dyDescent="0.3">
      <c r="A593" s="2" t="s">
        <v>442</v>
      </c>
      <c r="B593" s="3" t="s">
        <v>443</v>
      </c>
      <c r="C593" s="2">
        <v>2018</v>
      </c>
      <c r="D593" s="3" t="s">
        <v>491</v>
      </c>
      <c r="E593" s="2">
        <v>489235527.39538705</v>
      </c>
      <c r="F593" s="2" t="str">
        <f t="shared" si="28"/>
        <v>Tonga_2018</v>
      </c>
      <c r="K593"/>
    </row>
    <row r="594" spans="1:11" x14ac:dyDescent="0.3">
      <c r="A594" s="2" t="s">
        <v>444</v>
      </c>
      <c r="B594" s="3" t="s">
        <v>445</v>
      </c>
      <c r="C594" s="2">
        <v>2016</v>
      </c>
      <c r="D594" s="3" t="s">
        <v>489</v>
      </c>
      <c r="E594" s="2">
        <v>22386264807.31744</v>
      </c>
      <c r="F594" s="2" t="str">
        <f t="shared" si="28"/>
        <v>Trinidad and Tobago_2016</v>
      </c>
      <c r="K594"/>
    </row>
    <row r="595" spans="1:11" x14ac:dyDescent="0.3">
      <c r="A595" s="2" t="s">
        <v>444</v>
      </c>
      <c r="B595" s="3" t="s">
        <v>445</v>
      </c>
      <c r="C595" s="2">
        <v>2017</v>
      </c>
      <c r="D595" s="3" t="s">
        <v>490</v>
      </c>
      <c r="E595" s="2">
        <v>22385426653.88303</v>
      </c>
      <c r="F595" s="2" t="str">
        <f t="shared" si="28"/>
        <v>Trinidad and Tobago_2017</v>
      </c>
      <c r="K595"/>
    </row>
    <row r="596" spans="1:11" x14ac:dyDescent="0.3">
      <c r="A596" s="2" t="s">
        <v>444</v>
      </c>
      <c r="B596" s="3" t="s">
        <v>445</v>
      </c>
      <c r="C596" s="2">
        <v>2018</v>
      </c>
      <c r="D596" s="3" t="s">
        <v>491</v>
      </c>
      <c r="E596" s="2">
        <v>23679919654.989071</v>
      </c>
      <c r="F596" s="2" t="str">
        <f t="shared" si="28"/>
        <v>Trinidad and Tobago_2018</v>
      </c>
      <c r="K596"/>
    </row>
    <row r="597" spans="1:11" x14ac:dyDescent="0.3">
      <c r="A597" s="2" t="s">
        <v>446</v>
      </c>
      <c r="B597" s="3" t="s">
        <v>447</v>
      </c>
      <c r="C597" s="2">
        <v>2016</v>
      </c>
      <c r="D597" s="3" t="s">
        <v>489</v>
      </c>
      <c r="E597" s="2">
        <v>44360775649.166428</v>
      </c>
      <c r="F597" s="2" t="str">
        <f t="shared" si="28"/>
        <v>Tunisia_2016</v>
      </c>
      <c r="K597"/>
    </row>
    <row r="598" spans="1:11" x14ac:dyDescent="0.3">
      <c r="A598" s="2" t="s">
        <v>446</v>
      </c>
      <c r="B598" s="3" t="s">
        <v>447</v>
      </c>
      <c r="C598" s="2">
        <v>2017</v>
      </c>
      <c r="D598" s="3" t="s">
        <v>490</v>
      </c>
      <c r="E598" s="2">
        <v>42163974956.483429</v>
      </c>
      <c r="F598" s="2" t="str">
        <f t="shared" si="28"/>
        <v>Tunisia_2017</v>
      </c>
      <c r="K598"/>
    </row>
    <row r="599" spans="1:11" x14ac:dyDescent="0.3">
      <c r="A599" s="2" t="s">
        <v>446</v>
      </c>
      <c r="B599" s="3" t="s">
        <v>447</v>
      </c>
      <c r="C599" s="2">
        <v>2018</v>
      </c>
      <c r="D599" s="3" t="s">
        <v>491</v>
      </c>
      <c r="E599" s="2">
        <v>42570270107.114731</v>
      </c>
      <c r="F599" s="2" t="str">
        <f t="shared" si="28"/>
        <v>Tunisia_2018</v>
      </c>
      <c r="K599"/>
    </row>
    <row r="600" spans="1:11" x14ac:dyDescent="0.3">
      <c r="A600" s="2" t="s">
        <v>52</v>
      </c>
      <c r="B600" s="3" t="s">
        <v>448</v>
      </c>
      <c r="C600" s="2">
        <v>2016</v>
      </c>
      <c r="D600" s="3" t="s">
        <v>489</v>
      </c>
      <c r="E600" s="2">
        <v>869692960365.5509</v>
      </c>
      <c r="F600" s="2" t="str">
        <f t="shared" si="28"/>
        <v>Turkey_2016</v>
      </c>
      <c r="K600"/>
    </row>
    <row r="601" spans="1:11" x14ac:dyDescent="0.3">
      <c r="A601" s="2" t="s">
        <v>52</v>
      </c>
      <c r="B601" s="3" t="s">
        <v>448</v>
      </c>
      <c r="C601" s="2">
        <v>2017</v>
      </c>
      <c r="D601" s="3" t="s">
        <v>490</v>
      </c>
      <c r="E601" s="2">
        <v>858996263095.85815</v>
      </c>
      <c r="F601" s="2" t="str">
        <f t="shared" si="28"/>
        <v>Turkey_2017</v>
      </c>
      <c r="K601"/>
    </row>
    <row r="602" spans="1:11" x14ac:dyDescent="0.3">
      <c r="A602" s="2" t="s">
        <v>52</v>
      </c>
      <c r="B602" s="3" t="s">
        <v>448</v>
      </c>
      <c r="C602" s="2">
        <v>2018</v>
      </c>
      <c r="D602" s="3" t="s">
        <v>491</v>
      </c>
      <c r="E602" s="2">
        <v>778471901665.14783</v>
      </c>
      <c r="F602" s="2" t="str">
        <f t="shared" si="28"/>
        <v>Turkey_2018</v>
      </c>
      <c r="K602"/>
    </row>
    <row r="603" spans="1:11" x14ac:dyDescent="0.3">
      <c r="A603" s="2" t="s">
        <v>449</v>
      </c>
      <c r="B603" s="3" t="s">
        <v>450</v>
      </c>
      <c r="C603" s="2">
        <v>2016</v>
      </c>
      <c r="D603" s="3" t="s">
        <v>489</v>
      </c>
      <c r="E603" s="2">
        <v>36169428571.428574</v>
      </c>
      <c r="F603" s="2" t="str">
        <f t="shared" si="28"/>
        <v>Turkmenistan_2016</v>
      </c>
      <c r="K603"/>
    </row>
    <row r="604" spans="1:11" x14ac:dyDescent="0.3">
      <c r="A604" s="2" t="s">
        <v>449</v>
      </c>
      <c r="B604" s="3" t="s">
        <v>450</v>
      </c>
      <c r="C604" s="2">
        <v>2017</v>
      </c>
      <c r="D604" s="3" t="s">
        <v>490</v>
      </c>
      <c r="E604" s="2">
        <v>37926285714.285713</v>
      </c>
      <c r="F604" s="2" t="str">
        <f t="shared" si="28"/>
        <v>Turkmenistan_2017</v>
      </c>
      <c r="K604"/>
    </row>
    <row r="605" spans="1:11" x14ac:dyDescent="0.3">
      <c r="A605" s="2" t="s">
        <v>449</v>
      </c>
      <c r="B605" s="3" t="s">
        <v>450</v>
      </c>
      <c r="C605" s="2">
        <v>2018</v>
      </c>
      <c r="D605" s="3" t="s">
        <v>491</v>
      </c>
      <c r="E605" s="2">
        <v>40765428571.428574</v>
      </c>
      <c r="F605" s="2" t="str">
        <f t="shared" si="28"/>
        <v>Turkmenistan_2018</v>
      </c>
      <c r="K605"/>
    </row>
    <row r="606" spans="1:11" x14ac:dyDescent="0.3">
      <c r="A606" s="2" t="s">
        <v>451</v>
      </c>
      <c r="B606" s="3" t="s">
        <v>452</v>
      </c>
      <c r="C606" s="2">
        <v>2016</v>
      </c>
      <c r="D606" s="3" t="s">
        <v>489</v>
      </c>
      <c r="E606" s="2">
        <v>1032452000</v>
      </c>
      <c r="F606" s="2" t="str">
        <f t="shared" si="28"/>
        <v>Turks and Caicos Islands_2016</v>
      </c>
      <c r="K606"/>
    </row>
    <row r="607" spans="1:11" x14ac:dyDescent="0.3">
      <c r="A607" s="2" t="s">
        <v>451</v>
      </c>
      <c r="B607" s="3" t="s">
        <v>452</v>
      </c>
      <c r="C607" s="2">
        <v>2017</v>
      </c>
      <c r="D607" s="3" t="s">
        <v>490</v>
      </c>
      <c r="E607" s="2">
        <v>1022365000</v>
      </c>
      <c r="F607" s="2" t="str">
        <f t="shared" si="28"/>
        <v>Turks and Caicos Islands_2017</v>
      </c>
      <c r="K607"/>
    </row>
    <row r="608" spans="1:11" x14ac:dyDescent="0.3">
      <c r="A608" s="2" t="s">
        <v>451</v>
      </c>
      <c r="B608" s="3" t="s">
        <v>452</v>
      </c>
      <c r="C608" s="2">
        <v>2018</v>
      </c>
      <c r="D608" s="3" t="s">
        <v>491</v>
      </c>
      <c r="E608" s="2">
        <v>1113178000</v>
      </c>
      <c r="F608" s="2" t="str">
        <f t="shared" si="28"/>
        <v>Turks and Caicos Islands_2018</v>
      </c>
      <c r="K608"/>
    </row>
    <row r="609" spans="1:11" x14ac:dyDescent="0.3">
      <c r="A609" s="2" t="s">
        <v>453</v>
      </c>
      <c r="B609" s="3" t="s">
        <v>454</v>
      </c>
      <c r="C609" s="2">
        <v>2016</v>
      </c>
      <c r="D609" s="3" t="s">
        <v>489</v>
      </c>
      <c r="E609" s="2">
        <v>36547799.583705023</v>
      </c>
      <c r="F609" s="2" t="str">
        <f t="shared" si="28"/>
        <v>Tuvalu_2016</v>
      </c>
      <c r="K609"/>
    </row>
    <row r="610" spans="1:11" x14ac:dyDescent="0.3">
      <c r="A610" s="2" t="s">
        <v>453</v>
      </c>
      <c r="B610" s="3" t="s">
        <v>454</v>
      </c>
      <c r="C610" s="2">
        <v>2017</v>
      </c>
      <c r="D610" s="3" t="s">
        <v>490</v>
      </c>
      <c r="E610" s="2">
        <v>40619251.992642552</v>
      </c>
      <c r="F610" s="2" t="str">
        <f t="shared" si="28"/>
        <v>Tuvalu_2017</v>
      </c>
      <c r="K610"/>
    </row>
    <row r="611" spans="1:11" x14ac:dyDescent="0.3">
      <c r="A611" s="2" t="s">
        <v>453</v>
      </c>
      <c r="B611" s="3" t="s">
        <v>454</v>
      </c>
      <c r="C611" s="2">
        <v>2018</v>
      </c>
      <c r="D611" s="3" t="s">
        <v>491</v>
      </c>
      <c r="E611" s="2">
        <v>42588164.973102212</v>
      </c>
      <c r="F611" s="2" t="str">
        <f t="shared" si="28"/>
        <v>Tuvalu_2018</v>
      </c>
      <c r="K611"/>
    </row>
    <row r="612" spans="1:11" x14ac:dyDescent="0.3">
      <c r="A612" s="2" t="s">
        <v>53</v>
      </c>
      <c r="B612" s="3" t="s">
        <v>455</v>
      </c>
      <c r="C612" s="2">
        <v>2016</v>
      </c>
      <c r="D612" s="3" t="s">
        <v>489</v>
      </c>
      <c r="E612" s="2">
        <v>29203988814.897266</v>
      </c>
      <c r="F612" s="2" t="str">
        <f t="shared" si="28"/>
        <v>Uganda_2016</v>
      </c>
      <c r="K612"/>
    </row>
    <row r="613" spans="1:11" x14ac:dyDescent="0.3">
      <c r="A613" s="2" t="s">
        <v>53</v>
      </c>
      <c r="B613" s="3" t="s">
        <v>455</v>
      </c>
      <c r="C613" s="2">
        <v>2017</v>
      </c>
      <c r="D613" s="3" t="s">
        <v>490</v>
      </c>
      <c r="E613" s="2">
        <v>30744473911.531208</v>
      </c>
      <c r="F613" s="2" t="str">
        <f t="shared" si="28"/>
        <v>Uganda_2017</v>
      </c>
      <c r="K613"/>
    </row>
    <row r="614" spans="1:11" x14ac:dyDescent="0.3">
      <c r="A614" s="2" t="s">
        <v>53</v>
      </c>
      <c r="B614" s="3" t="s">
        <v>455</v>
      </c>
      <c r="C614" s="2">
        <v>2018</v>
      </c>
      <c r="D614" s="3" t="s">
        <v>491</v>
      </c>
      <c r="E614" s="2">
        <v>32927025573.429642</v>
      </c>
      <c r="F614" s="2" t="str">
        <f t="shared" si="28"/>
        <v>Uganda_2018</v>
      </c>
      <c r="K614"/>
    </row>
    <row r="615" spans="1:11" x14ac:dyDescent="0.3">
      <c r="A615" s="2" t="s">
        <v>54</v>
      </c>
      <c r="B615" s="3" t="s">
        <v>456</v>
      </c>
      <c r="C615" s="2">
        <v>2016</v>
      </c>
      <c r="D615" s="3" t="s">
        <v>489</v>
      </c>
      <c r="E615" s="2">
        <v>93355993628.504227</v>
      </c>
      <c r="F615" s="2" t="str">
        <f t="shared" ref="F615:F646" si="29">A615&amp;"_"&amp;C615</f>
        <v>Ukraine_2016</v>
      </c>
      <c r="K615"/>
    </row>
    <row r="616" spans="1:11" x14ac:dyDescent="0.3">
      <c r="A616" s="2" t="s">
        <v>54</v>
      </c>
      <c r="B616" s="3" t="s">
        <v>456</v>
      </c>
      <c r="C616" s="2">
        <v>2017</v>
      </c>
      <c r="D616" s="3" t="s">
        <v>490</v>
      </c>
      <c r="E616" s="2">
        <v>112090530368.54335</v>
      </c>
      <c r="F616" s="2" t="str">
        <f t="shared" si="29"/>
        <v>Ukraine_2017</v>
      </c>
      <c r="K616"/>
    </row>
    <row r="617" spans="1:11" x14ac:dyDescent="0.3">
      <c r="A617" s="2" t="s">
        <v>54</v>
      </c>
      <c r="B617" s="3" t="s">
        <v>456</v>
      </c>
      <c r="C617" s="2">
        <v>2018</v>
      </c>
      <c r="D617" s="3" t="s">
        <v>491</v>
      </c>
      <c r="E617" s="2">
        <v>130891049796.87872</v>
      </c>
      <c r="F617" s="2" t="str">
        <f t="shared" si="29"/>
        <v>Ukraine_2018</v>
      </c>
      <c r="K617"/>
    </row>
    <row r="618" spans="1:11" x14ac:dyDescent="0.3">
      <c r="A618" s="2" t="s">
        <v>457</v>
      </c>
      <c r="B618" s="3" t="s">
        <v>458</v>
      </c>
      <c r="C618" s="2">
        <v>2016</v>
      </c>
      <c r="D618" s="3" t="s">
        <v>489</v>
      </c>
      <c r="E618" s="2">
        <v>357045064669.84344</v>
      </c>
      <c r="F618" s="2" t="str">
        <f t="shared" si="29"/>
        <v>United Arab Emirates_2016</v>
      </c>
      <c r="K618"/>
    </row>
    <row r="619" spans="1:11" x14ac:dyDescent="0.3">
      <c r="A619" s="2" t="s">
        <v>457</v>
      </c>
      <c r="B619" s="3" t="s">
        <v>458</v>
      </c>
      <c r="C619" s="2">
        <v>2017</v>
      </c>
      <c r="D619" s="3" t="s">
        <v>490</v>
      </c>
      <c r="E619" s="2">
        <v>385605506848.19604</v>
      </c>
      <c r="F619" s="2" t="str">
        <f t="shared" si="29"/>
        <v>United Arab Emirates_2017</v>
      </c>
      <c r="K619"/>
    </row>
    <row r="620" spans="1:11" x14ac:dyDescent="0.3">
      <c r="A620" s="2" t="s">
        <v>457</v>
      </c>
      <c r="B620" s="3" t="s">
        <v>458</v>
      </c>
      <c r="C620" s="2">
        <v>2018</v>
      </c>
      <c r="D620" s="3" t="s">
        <v>491</v>
      </c>
      <c r="E620" s="2">
        <v>422215043594.28186</v>
      </c>
      <c r="F620" s="2" t="str">
        <f t="shared" si="29"/>
        <v>United Arab Emirates_2018</v>
      </c>
      <c r="K620"/>
    </row>
    <row r="621" spans="1:11" x14ac:dyDescent="0.3">
      <c r="A621" s="2" t="s">
        <v>181</v>
      </c>
      <c r="B621" s="3" t="s">
        <v>459</v>
      </c>
      <c r="C621" s="2">
        <v>2016</v>
      </c>
      <c r="D621" s="3" t="s">
        <v>489</v>
      </c>
      <c r="E621" s="2">
        <v>2722851958486.2251</v>
      </c>
      <c r="F621" s="2" t="str">
        <f t="shared" si="29"/>
        <v>United Kingdom_2016</v>
      </c>
      <c r="K621"/>
    </row>
    <row r="622" spans="1:11" x14ac:dyDescent="0.3">
      <c r="A622" s="2" t="s">
        <v>181</v>
      </c>
      <c r="B622" s="3" t="s">
        <v>459</v>
      </c>
      <c r="C622" s="2">
        <v>2017</v>
      </c>
      <c r="D622" s="3" t="s">
        <v>490</v>
      </c>
      <c r="E622" s="2">
        <v>2699016715111.3936</v>
      </c>
      <c r="F622" s="2" t="str">
        <f t="shared" si="29"/>
        <v>United Kingdom_2017</v>
      </c>
      <c r="K622"/>
    </row>
    <row r="623" spans="1:11" x14ac:dyDescent="0.3">
      <c r="A623" s="2" t="s">
        <v>181</v>
      </c>
      <c r="B623" s="3" t="s">
        <v>459</v>
      </c>
      <c r="C623" s="2">
        <v>2018</v>
      </c>
      <c r="D623" s="3" t="s">
        <v>491</v>
      </c>
      <c r="E623" s="2">
        <v>2900791442554.064</v>
      </c>
      <c r="F623" s="2" t="str">
        <f t="shared" si="29"/>
        <v>United Kingdom_2018</v>
      </c>
      <c r="K623"/>
    </row>
    <row r="624" spans="1:11" x14ac:dyDescent="0.3">
      <c r="A624" s="2" t="s">
        <v>55</v>
      </c>
      <c r="B624" s="3" t="s">
        <v>460</v>
      </c>
      <c r="C624" s="2">
        <v>2016</v>
      </c>
      <c r="D624" s="3" t="s">
        <v>489</v>
      </c>
      <c r="E624" s="2">
        <v>18745075687000</v>
      </c>
      <c r="F624" s="2" t="str">
        <f t="shared" si="29"/>
        <v>United States_2016</v>
      </c>
      <c r="K624"/>
    </row>
    <row r="625" spans="1:11" x14ac:dyDescent="0.3">
      <c r="A625" s="2" t="s">
        <v>55</v>
      </c>
      <c r="B625" s="3" t="s">
        <v>460</v>
      </c>
      <c r="C625" s="2">
        <v>2017</v>
      </c>
      <c r="D625" s="3" t="s">
        <v>490</v>
      </c>
      <c r="E625" s="2">
        <v>19542979183000</v>
      </c>
      <c r="F625" s="2" t="str">
        <f t="shared" si="29"/>
        <v>United States_2017</v>
      </c>
      <c r="K625"/>
    </row>
    <row r="626" spans="1:11" x14ac:dyDescent="0.3">
      <c r="A626" s="2" t="s">
        <v>55</v>
      </c>
      <c r="B626" s="3" t="s">
        <v>460</v>
      </c>
      <c r="C626" s="2">
        <v>2018</v>
      </c>
      <c r="D626" s="3" t="s">
        <v>491</v>
      </c>
      <c r="E626" s="2">
        <v>20611860934000</v>
      </c>
      <c r="F626" s="2" t="str">
        <f t="shared" si="29"/>
        <v>United States_2018</v>
      </c>
      <c r="K626"/>
    </row>
    <row r="627" spans="1:11" x14ac:dyDescent="0.3">
      <c r="A627" s="2" t="s">
        <v>56</v>
      </c>
      <c r="B627" s="3" t="s">
        <v>461</v>
      </c>
      <c r="C627" s="2">
        <v>2016</v>
      </c>
      <c r="D627" s="3" t="s">
        <v>489</v>
      </c>
      <c r="E627" s="2">
        <v>57236652490.169945</v>
      </c>
      <c r="F627" s="2" t="str">
        <f t="shared" si="29"/>
        <v>Uruguay_2016</v>
      </c>
      <c r="K627"/>
    </row>
    <row r="628" spans="1:11" x14ac:dyDescent="0.3">
      <c r="A628" s="2" t="s">
        <v>56</v>
      </c>
      <c r="B628" s="3" t="s">
        <v>461</v>
      </c>
      <c r="C628" s="2">
        <v>2017</v>
      </c>
      <c r="D628" s="3" t="s">
        <v>490</v>
      </c>
      <c r="E628" s="2">
        <v>64233966861.251762</v>
      </c>
      <c r="F628" s="2" t="str">
        <f t="shared" si="29"/>
        <v>Uruguay_2017</v>
      </c>
      <c r="K628"/>
    </row>
    <row r="629" spans="1:11" x14ac:dyDescent="0.3">
      <c r="A629" s="2" t="s">
        <v>56</v>
      </c>
      <c r="B629" s="3" t="s">
        <v>461</v>
      </c>
      <c r="C629" s="2">
        <v>2018</v>
      </c>
      <c r="D629" s="3" t="s">
        <v>491</v>
      </c>
      <c r="E629" s="2">
        <v>64515038268.137329</v>
      </c>
      <c r="F629" s="2" t="str">
        <f t="shared" si="29"/>
        <v>Uruguay_2018</v>
      </c>
      <c r="K629"/>
    </row>
    <row r="630" spans="1:11" x14ac:dyDescent="0.3">
      <c r="A630" s="2" t="s">
        <v>57</v>
      </c>
      <c r="B630" s="3" t="s">
        <v>462</v>
      </c>
      <c r="C630" s="2">
        <v>2016</v>
      </c>
      <c r="D630" s="3" t="s">
        <v>489</v>
      </c>
      <c r="E630" s="2">
        <v>86138288615.12178</v>
      </c>
      <c r="F630" s="2" t="str">
        <f t="shared" si="29"/>
        <v>Uzbekistan_2016</v>
      </c>
      <c r="K630"/>
    </row>
    <row r="631" spans="1:11" x14ac:dyDescent="0.3">
      <c r="A631" s="2" t="s">
        <v>57</v>
      </c>
      <c r="B631" s="3" t="s">
        <v>462</v>
      </c>
      <c r="C631" s="2">
        <v>2017</v>
      </c>
      <c r="D631" s="3" t="s">
        <v>490</v>
      </c>
      <c r="E631" s="2">
        <v>62081323299.032372</v>
      </c>
      <c r="F631" s="2" t="str">
        <f t="shared" si="29"/>
        <v>Uzbekistan_2017</v>
      </c>
      <c r="K631"/>
    </row>
    <row r="632" spans="1:11" x14ac:dyDescent="0.3">
      <c r="A632" s="2" t="s">
        <v>57</v>
      </c>
      <c r="B632" s="3" t="s">
        <v>462</v>
      </c>
      <c r="C632" s="2">
        <v>2018</v>
      </c>
      <c r="D632" s="3" t="s">
        <v>491</v>
      </c>
      <c r="E632" s="2">
        <v>52633143808.182358</v>
      </c>
      <c r="F632" s="2" t="str">
        <f t="shared" si="29"/>
        <v>Uzbekistan_2018</v>
      </c>
      <c r="K632"/>
    </row>
    <row r="633" spans="1:11" x14ac:dyDescent="0.3">
      <c r="A633" s="2" t="s">
        <v>463</v>
      </c>
      <c r="B633" s="3" t="s">
        <v>464</v>
      </c>
      <c r="C633" s="2">
        <v>2016</v>
      </c>
      <c r="D633" s="3" t="s">
        <v>489</v>
      </c>
      <c r="E633" s="2">
        <v>780889605.89997697</v>
      </c>
      <c r="F633" s="2" t="str">
        <f t="shared" si="29"/>
        <v>Vanuatu_2016</v>
      </c>
      <c r="K633"/>
    </row>
    <row r="634" spans="1:11" x14ac:dyDescent="0.3">
      <c r="A634" s="2" t="s">
        <v>463</v>
      </c>
      <c r="B634" s="3" t="s">
        <v>464</v>
      </c>
      <c r="C634" s="2">
        <v>2017</v>
      </c>
      <c r="D634" s="3" t="s">
        <v>490</v>
      </c>
      <c r="E634" s="2">
        <v>880043553.74844182</v>
      </c>
      <c r="F634" s="2" t="str">
        <f t="shared" si="29"/>
        <v>Vanuatu_2017</v>
      </c>
      <c r="K634"/>
    </row>
    <row r="635" spans="1:11" x14ac:dyDescent="0.3">
      <c r="A635" s="2" t="s">
        <v>463</v>
      </c>
      <c r="B635" s="3" t="s">
        <v>464</v>
      </c>
      <c r="C635" s="2">
        <v>2018</v>
      </c>
      <c r="D635" s="3" t="s">
        <v>491</v>
      </c>
      <c r="E635" s="2">
        <v>914727908.1377933</v>
      </c>
      <c r="F635" s="2" t="str">
        <f t="shared" si="29"/>
        <v>Vanuatu_2018</v>
      </c>
      <c r="K635"/>
    </row>
    <row r="636" spans="1:11" x14ac:dyDescent="0.3">
      <c r="A636" s="2" t="s">
        <v>465</v>
      </c>
      <c r="B636" s="3" t="s">
        <v>466</v>
      </c>
      <c r="C636" s="2">
        <v>2016</v>
      </c>
      <c r="D636" s="3" t="s">
        <v>489</v>
      </c>
      <c r="E636" s="2" t="s">
        <v>492</v>
      </c>
      <c r="F636" s="2" t="str">
        <f t="shared" si="29"/>
        <v>Venezuela, RB_2016</v>
      </c>
      <c r="K636"/>
    </row>
    <row r="637" spans="1:11" x14ac:dyDescent="0.3">
      <c r="A637" s="2" t="s">
        <v>465</v>
      </c>
      <c r="B637" s="3" t="s">
        <v>466</v>
      </c>
      <c r="C637" s="2">
        <v>2017</v>
      </c>
      <c r="D637" s="3" t="s">
        <v>490</v>
      </c>
      <c r="E637" s="2" t="s">
        <v>492</v>
      </c>
      <c r="F637" s="2" t="str">
        <f t="shared" si="29"/>
        <v>Venezuela, RB_2017</v>
      </c>
      <c r="K637"/>
    </row>
    <row r="638" spans="1:11" x14ac:dyDescent="0.3">
      <c r="A638" s="2" t="s">
        <v>465</v>
      </c>
      <c r="B638" s="3" t="s">
        <v>466</v>
      </c>
      <c r="C638" s="2">
        <v>2018</v>
      </c>
      <c r="D638" s="3" t="s">
        <v>491</v>
      </c>
      <c r="E638" s="2" t="s">
        <v>492</v>
      </c>
      <c r="F638" s="2" t="str">
        <f t="shared" si="29"/>
        <v>Venezuela, RB_2018</v>
      </c>
      <c r="K638"/>
    </row>
    <row r="639" spans="1:11" x14ac:dyDescent="0.3">
      <c r="A639" s="2" t="s">
        <v>467</v>
      </c>
      <c r="B639" s="3" t="s">
        <v>468</v>
      </c>
      <c r="C639" s="2">
        <v>2016</v>
      </c>
      <c r="D639" s="3" t="s">
        <v>489</v>
      </c>
      <c r="E639" s="2">
        <v>205276172134.9014</v>
      </c>
      <c r="F639" s="2" t="str">
        <f t="shared" si="29"/>
        <v>Vietnam_2016</v>
      </c>
      <c r="K639"/>
    </row>
    <row r="640" spans="1:11" x14ac:dyDescent="0.3">
      <c r="A640" s="2" t="s">
        <v>467</v>
      </c>
      <c r="B640" s="3" t="s">
        <v>468</v>
      </c>
      <c r="C640" s="2">
        <v>2017</v>
      </c>
      <c r="D640" s="3" t="s">
        <v>490</v>
      </c>
      <c r="E640" s="2">
        <v>223779865815.18256</v>
      </c>
      <c r="F640" s="2" t="str">
        <f t="shared" si="29"/>
        <v>Vietnam_2017</v>
      </c>
      <c r="K640"/>
    </row>
    <row r="641" spans="1:11" x14ac:dyDescent="0.3">
      <c r="A641" s="2" t="s">
        <v>467</v>
      </c>
      <c r="B641" s="3" t="s">
        <v>468</v>
      </c>
      <c r="C641" s="2">
        <v>2018</v>
      </c>
      <c r="D641" s="3" t="s">
        <v>491</v>
      </c>
      <c r="E641" s="2">
        <v>245213686369.1568</v>
      </c>
      <c r="F641" s="2" t="str">
        <f t="shared" si="29"/>
        <v>Vietnam_2018</v>
      </c>
      <c r="K641"/>
    </row>
    <row r="642" spans="1:11" x14ac:dyDescent="0.3">
      <c r="A642" s="2" t="s">
        <v>469</v>
      </c>
      <c r="B642" s="3" t="s">
        <v>470</v>
      </c>
      <c r="C642" s="2">
        <v>2016</v>
      </c>
      <c r="D642" s="3" t="s">
        <v>489</v>
      </c>
      <c r="E642" s="2">
        <v>3798000000</v>
      </c>
      <c r="F642" s="2" t="str">
        <f t="shared" si="29"/>
        <v>Virgin Islands (U.S.)_2016</v>
      </c>
      <c r="K642"/>
    </row>
    <row r="643" spans="1:11" x14ac:dyDescent="0.3">
      <c r="A643" s="2" t="s">
        <v>469</v>
      </c>
      <c r="B643" s="3" t="s">
        <v>470</v>
      </c>
      <c r="C643" s="2">
        <v>2017</v>
      </c>
      <c r="D643" s="3" t="s">
        <v>490</v>
      </c>
      <c r="E643" s="2">
        <v>3794000000</v>
      </c>
      <c r="F643" s="2" t="str">
        <f t="shared" si="29"/>
        <v>Virgin Islands (U.S.)_2017</v>
      </c>
      <c r="K643"/>
    </row>
    <row r="644" spans="1:11" x14ac:dyDescent="0.3">
      <c r="A644" s="2" t="s">
        <v>469</v>
      </c>
      <c r="B644" s="3" t="s">
        <v>470</v>
      </c>
      <c r="C644" s="2">
        <v>2018</v>
      </c>
      <c r="D644" s="3" t="s">
        <v>491</v>
      </c>
      <c r="E644" s="2">
        <v>3900000000</v>
      </c>
      <c r="F644" s="2" t="str">
        <f t="shared" si="29"/>
        <v>Virgin Islands (U.S.)_2018</v>
      </c>
      <c r="K644"/>
    </row>
    <row r="645" spans="1:11" x14ac:dyDescent="0.3">
      <c r="A645" s="2" t="s">
        <v>471</v>
      </c>
      <c r="B645" s="3" t="s">
        <v>472</v>
      </c>
      <c r="C645" s="2">
        <v>2016</v>
      </c>
      <c r="D645" s="3" t="s">
        <v>489</v>
      </c>
      <c r="E645" s="2">
        <v>15405400000</v>
      </c>
      <c r="F645" s="2" t="str">
        <f t="shared" si="29"/>
        <v>West Bank and Gaza_2016</v>
      </c>
      <c r="K645"/>
    </row>
    <row r="646" spans="1:11" x14ac:dyDescent="0.3">
      <c r="A646" s="2" t="s">
        <v>471</v>
      </c>
      <c r="B646" s="3" t="s">
        <v>472</v>
      </c>
      <c r="C646" s="2">
        <v>2017</v>
      </c>
      <c r="D646" s="3" t="s">
        <v>490</v>
      </c>
      <c r="E646" s="2">
        <v>16128000000</v>
      </c>
      <c r="F646" s="2" t="str">
        <f t="shared" si="29"/>
        <v>West Bank and Gaza_2017</v>
      </c>
      <c r="K646"/>
    </row>
    <row r="647" spans="1:11" x14ac:dyDescent="0.3">
      <c r="A647" s="2" t="s">
        <v>471</v>
      </c>
      <c r="B647" s="3" t="s">
        <v>472</v>
      </c>
      <c r="C647" s="2">
        <v>2018</v>
      </c>
      <c r="D647" s="3" t="s">
        <v>491</v>
      </c>
      <c r="E647" s="2">
        <v>16276600000</v>
      </c>
      <c r="F647" s="2" t="str">
        <f t="shared" ref="F647:F677" si="30">A647&amp;"_"&amp;C647</f>
        <v>West Bank and Gaza_2018</v>
      </c>
      <c r="K647"/>
    </row>
    <row r="648" spans="1:11" x14ac:dyDescent="0.3">
      <c r="A648" s="2" t="s">
        <v>474</v>
      </c>
      <c r="B648" s="3" t="s">
        <v>475</v>
      </c>
      <c r="C648" s="2">
        <v>2016</v>
      </c>
      <c r="D648" s="3" t="s">
        <v>489</v>
      </c>
      <c r="E648" s="2">
        <v>31317365269.461079</v>
      </c>
      <c r="F648" s="2" t="str">
        <f t="shared" si="30"/>
        <v>Yemen, Rep._2016</v>
      </c>
      <c r="K648"/>
    </row>
    <row r="649" spans="1:11" x14ac:dyDescent="0.3">
      <c r="A649" s="2" t="s">
        <v>474</v>
      </c>
      <c r="B649" s="3" t="s">
        <v>475</v>
      </c>
      <c r="C649" s="2">
        <v>2017</v>
      </c>
      <c r="D649" s="3" t="s">
        <v>490</v>
      </c>
      <c r="E649" s="2">
        <v>26840128755.364807</v>
      </c>
      <c r="F649" s="2" t="str">
        <f t="shared" si="30"/>
        <v>Yemen, Rep._2017</v>
      </c>
      <c r="K649"/>
    </row>
    <row r="650" spans="1:11" x14ac:dyDescent="0.3">
      <c r="A650" s="2" t="s">
        <v>474</v>
      </c>
      <c r="B650" s="3" t="s">
        <v>475</v>
      </c>
      <c r="C650" s="2">
        <v>2018</v>
      </c>
      <c r="D650" s="3" t="s">
        <v>491</v>
      </c>
      <c r="E650" s="2">
        <v>21606140907.445419</v>
      </c>
      <c r="F650" s="2" t="str">
        <f t="shared" si="30"/>
        <v>Yemen, Rep._2018</v>
      </c>
      <c r="K650"/>
    </row>
    <row r="651" spans="1:11" x14ac:dyDescent="0.3">
      <c r="A651" s="2" t="s">
        <v>476</v>
      </c>
      <c r="B651" s="3" t="s">
        <v>477</v>
      </c>
      <c r="C651" s="2">
        <v>2016</v>
      </c>
      <c r="D651" s="3" t="s">
        <v>489</v>
      </c>
      <c r="E651" s="2">
        <v>20958412538.309345</v>
      </c>
      <c r="F651" s="2" t="str">
        <f t="shared" si="30"/>
        <v>Zambia_2016</v>
      </c>
      <c r="K651"/>
    </row>
    <row r="652" spans="1:11" x14ac:dyDescent="0.3">
      <c r="A652" s="2" t="s">
        <v>476</v>
      </c>
      <c r="B652" s="3" t="s">
        <v>477</v>
      </c>
      <c r="C652" s="2">
        <v>2017</v>
      </c>
      <c r="D652" s="3" t="s">
        <v>490</v>
      </c>
      <c r="E652" s="2">
        <v>25873601260.835304</v>
      </c>
      <c r="F652" s="2" t="str">
        <f t="shared" si="30"/>
        <v>Zambia_2017</v>
      </c>
      <c r="K652"/>
    </row>
    <row r="653" spans="1:11" x14ac:dyDescent="0.3">
      <c r="A653" s="2" t="s">
        <v>476</v>
      </c>
      <c r="B653" s="3" t="s">
        <v>477</v>
      </c>
      <c r="C653" s="2">
        <v>2018</v>
      </c>
      <c r="D653" s="3" t="s">
        <v>491</v>
      </c>
      <c r="E653" s="2">
        <v>26311590296.702141</v>
      </c>
      <c r="F653" s="2" t="str">
        <f t="shared" si="30"/>
        <v>Zambia_2018</v>
      </c>
      <c r="K653"/>
    </row>
    <row r="654" spans="1:11" x14ac:dyDescent="0.3">
      <c r="A654" s="2" t="s">
        <v>478</v>
      </c>
      <c r="B654" s="3" t="s">
        <v>479</v>
      </c>
      <c r="C654" s="2">
        <v>2016</v>
      </c>
      <c r="D654" s="3" t="s">
        <v>489</v>
      </c>
      <c r="E654" s="2">
        <v>20548678100</v>
      </c>
      <c r="F654" s="2" t="str">
        <f t="shared" si="30"/>
        <v>Zimbabwe_2016</v>
      </c>
      <c r="K654"/>
    </row>
    <row r="655" spans="1:11" x14ac:dyDescent="0.3">
      <c r="A655" s="2" t="s">
        <v>478</v>
      </c>
      <c r="B655" s="3" t="s">
        <v>479</v>
      </c>
      <c r="C655" s="2">
        <v>2017</v>
      </c>
      <c r="D655" s="3" t="s">
        <v>490</v>
      </c>
      <c r="E655" s="2">
        <v>17584890936.652306</v>
      </c>
      <c r="F655" s="2" t="str">
        <f t="shared" si="30"/>
        <v>Zimbabwe_2017</v>
      </c>
      <c r="K655"/>
    </row>
    <row r="656" spans="1:11" x14ac:dyDescent="0.3">
      <c r="A656" s="2" t="s">
        <v>478</v>
      </c>
      <c r="B656" s="3" t="s">
        <v>479</v>
      </c>
      <c r="C656" s="2">
        <v>2018</v>
      </c>
      <c r="D656" s="3" t="s">
        <v>491</v>
      </c>
      <c r="E656" s="2">
        <v>18115543790.785534</v>
      </c>
      <c r="F656" s="2" t="str">
        <f t="shared" si="30"/>
        <v>Zimbabwe_2018</v>
      </c>
      <c r="K656"/>
    </row>
    <row r="657" spans="1:11" x14ac:dyDescent="0.3">
      <c r="A657" s="2" t="s">
        <v>494</v>
      </c>
      <c r="B657" s="3" t="s">
        <v>495</v>
      </c>
      <c r="C657" s="2">
        <v>2016</v>
      </c>
      <c r="D657" s="3" t="s">
        <v>489</v>
      </c>
      <c r="E657" s="2">
        <v>873354876607.31738</v>
      </c>
      <c r="F657" s="2" t="str">
        <f t="shared" si="30"/>
        <v>Africa Eastern and Southern_2016</v>
      </c>
      <c r="K657"/>
    </row>
    <row r="658" spans="1:11" x14ac:dyDescent="0.3">
      <c r="A658" s="2" t="s">
        <v>494</v>
      </c>
      <c r="B658" s="3" t="s">
        <v>495</v>
      </c>
      <c r="C658" s="2">
        <v>2017</v>
      </c>
      <c r="D658" s="3" t="s">
        <v>490</v>
      </c>
      <c r="E658" s="2">
        <v>985355704660.08289</v>
      </c>
      <c r="F658" s="2" t="str">
        <f t="shared" si="30"/>
        <v>Africa Eastern and Southern_2017</v>
      </c>
      <c r="K658"/>
    </row>
    <row r="659" spans="1:11" x14ac:dyDescent="0.3">
      <c r="A659" s="2" t="s">
        <v>494</v>
      </c>
      <c r="B659" s="3" t="s">
        <v>495</v>
      </c>
      <c r="C659" s="2">
        <v>2018</v>
      </c>
      <c r="D659" s="3" t="s">
        <v>491</v>
      </c>
      <c r="E659" s="2">
        <v>1012853224905.787</v>
      </c>
      <c r="F659" s="2" t="str">
        <f t="shared" si="30"/>
        <v>Africa Eastern and Southern_2018</v>
      </c>
      <c r="K659"/>
    </row>
    <row r="660" spans="1:11" x14ac:dyDescent="0.3">
      <c r="A660" s="2" t="s">
        <v>496</v>
      </c>
      <c r="B660" s="3" t="s">
        <v>497</v>
      </c>
      <c r="C660" s="2">
        <v>2016</v>
      </c>
      <c r="D660" s="3" t="s">
        <v>489</v>
      </c>
      <c r="E660" s="2">
        <v>690543020916.22913</v>
      </c>
      <c r="F660" s="2" t="str">
        <f t="shared" si="30"/>
        <v>Africa Western and Central_2016</v>
      </c>
      <c r="K660"/>
    </row>
    <row r="661" spans="1:11" x14ac:dyDescent="0.3">
      <c r="A661" s="2" t="s">
        <v>496</v>
      </c>
      <c r="B661" s="3" t="s">
        <v>497</v>
      </c>
      <c r="C661" s="2">
        <v>2017</v>
      </c>
      <c r="D661" s="3" t="s">
        <v>490</v>
      </c>
      <c r="E661" s="2">
        <v>683741574626.19202</v>
      </c>
      <c r="F661" s="2" t="str">
        <f t="shared" si="30"/>
        <v>Africa Western and Central_2017</v>
      </c>
      <c r="K661"/>
    </row>
    <row r="662" spans="1:11" x14ac:dyDescent="0.3">
      <c r="A662" s="2" t="s">
        <v>496</v>
      </c>
      <c r="B662" s="3" t="s">
        <v>497</v>
      </c>
      <c r="C662" s="2">
        <v>2018</v>
      </c>
      <c r="D662" s="3" t="s">
        <v>491</v>
      </c>
      <c r="E662" s="2">
        <v>741691624372.78796</v>
      </c>
      <c r="F662" s="2" t="str">
        <f t="shared" si="30"/>
        <v>Africa Western and Central_2018</v>
      </c>
      <c r="K662"/>
    </row>
    <row r="663" spans="1:11" x14ac:dyDescent="0.3">
      <c r="A663" s="2" t="s">
        <v>498</v>
      </c>
      <c r="B663" s="3" t="s">
        <v>499</v>
      </c>
      <c r="C663" s="2">
        <v>2016</v>
      </c>
      <c r="D663" s="3" t="s">
        <v>489</v>
      </c>
      <c r="E663" s="2">
        <v>2411981152232.6152</v>
      </c>
      <c r="F663" s="2" t="str">
        <f t="shared" si="30"/>
        <v>Arab World_2016</v>
      </c>
      <c r="K663"/>
    </row>
    <row r="664" spans="1:11" x14ac:dyDescent="0.3">
      <c r="A664" s="2" t="s">
        <v>498</v>
      </c>
      <c r="B664" s="3" t="s">
        <v>499</v>
      </c>
      <c r="C664" s="2">
        <v>2017</v>
      </c>
      <c r="D664" s="3" t="s">
        <v>490</v>
      </c>
      <c r="E664" s="2">
        <v>2466442560038.4204</v>
      </c>
      <c r="F664" s="2" t="str">
        <f t="shared" si="30"/>
        <v>Arab World_2017</v>
      </c>
      <c r="K664"/>
    </row>
    <row r="665" spans="1:11" x14ac:dyDescent="0.3">
      <c r="A665" s="2" t="s">
        <v>498</v>
      </c>
      <c r="B665" s="3" t="s">
        <v>499</v>
      </c>
      <c r="C665" s="2">
        <v>2018</v>
      </c>
      <c r="D665" s="3" t="s">
        <v>491</v>
      </c>
      <c r="E665" s="2">
        <v>2730779681432.5542</v>
      </c>
      <c r="F665" s="2" t="str">
        <f t="shared" si="30"/>
        <v>Arab World_2018</v>
      </c>
      <c r="K665"/>
    </row>
    <row r="666" spans="1:11" x14ac:dyDescent="0.3">
      <c r="A666" s="2" t="s">
        <v>500</v>
      </c>
      <c r="B666" s="3" t="s">
        <v>501</v>
      </c>
      <c r="C666" s="2">
        <v>2016</v>
      </c>
      <c r="D666" s="3" t="s">
        <v>489</v>
      </c>
      <c r="E666" s="2">
        <v>69598702057.872375</v>
      </c>
      <c r="F666" s="2" t="str">
        <f t="shared" si="30"/>
        <v>Caribbean small states_2016</v>
      </c>
      <c r="K666"/>
    </row>
    <row r="667" spans="1:11" x14ac:dyDescent="0.3">
      <c r="A667" s="2" t="s">
        <v>500</v>
      </c>
      <c r="B667" s="3" t="s">
        <v>501</v>
      </c>
      <c r="C667" s="2">
        <v>2017</v>
      </c>
      <c r="D667" s="3" t="s">
        <v>490</v>
      </c>
      <c r="E667" s="2">
        <v>71693634217.054276</v>
      </c>
      <c r="F667" s="2" t="str">
        <f t="shared" si="30"/>
        <v>Caribbean small states_2017</v>
      </c>
      <c r="K667"/>
    </row>
    <row r="668" spans="1:11" x14ac:dyDescent="0.3">
      <c r="A668" s="2" t="s">
        <v>500</v>
      </c>
      <c r="B668" s="3" t="s">
        <v>501</v>
      </c>
      <c r="C668" s="2">
        <v>2018</v>
      </c>
      <c r="D668" s="3" t="s">
        <v>491</v>
      </c>
      <c r="E668" s="2">
        <v>75312833438.182587</v>
      </c>
      <c r="F668" s="2" t="str">
        <f t="shared" si="30"/>
        <v>Caribbean small states_2018</v>
      </c>
      <c r="K668"/>
    </row>
    <row r="669" spans="1:11" x14ac:dyDescent="0.3">
      <c r="A669" s="2" t="s">
        <v>502</v>
      </c>
      <c r="B669" s="3" t="s">
        <v>503</v>
      </c>
      <c r="C669" s="2">
        <v>2016</v>
      </c>
      <c r="D669" s="3" t="s">
        <v>489</v>
      </c>
      <c r="E669" s="2">
        <v>1321405910582.0828</v>
      </c>
      <c r="F669" s="2" t="str">
        <f t="shared" si="30"/>
        <v>Central Europe and the Baltics_2016</v>
      </c>
      <c r="K669"/>
    </row>
    <row r="670" spans="1:11" x14ac:dyDescent="0.3">
      <c r="A670" s="2" t="s">
        <v>502</v>
      </c>
      <c r="B670" s="3" t="s">
        <v>503</v>
      </c>
      <c r="C670" s="2">
        <v>2017</v>
      </c>
      <c r="D670" s="3" t="s">
        <v>490</v>
      </c>
      <c r="E670" s="2">
        <v>1463917493520.7991</v>
      </c>
      <c r="F670" s="2" t="str">
        <f t="shared" si="30"/>
        <v>Central Europe and the Baltics_2017</v>
      </c>
      <c r="K670"/>
    </row>
    <row r="671" spans="1:11" x14ac:dyDescent="0.3">
      <c r="A671" s="2" t="s">
        <v>502</v>
      </c>
      <c r="B671" s="3" t="s">
        <v>503</v>
      </c>
      <c r="C671" s="2">
        <v>2018</v>
      </c>
      <c r="D671" s="3" t="s">
        <v>491</v>
      </c>
      <c r="E671" s="2">
        <v>1645327230573.3308</v>
      </c>
      <c r="F671" s="2" t="str">
        <f t="shared" si="30"/>
        <v>Central Europe and the Baltics_2018</v>
      </c>
      <c r="K671"/>
    </row>
    <row r="672" spans="1:11" x14ac:dyDescent="0.3">
      <c r="A672" s="2" t="s">
        <v>504</v>
      </c>
      <c r="B672" s="3" t="s">
        <v>505</v>
      </c>
      <c r="C672" s="2">
        <v>2016</v>
      </c>
      <c r="D672" s="3" t="s">
        <v>489</v>
      </c>
      <c r="E672" s="2">
        <v>10307820454608.609</v>
      </c>
      <c r="F672" s="2" t="str">
        <f t="shared" si="30"/>
        <v>Early-demographic dividend_2016</v>
      </c>
      <c r="K672"/>
    </row>
    <row r="673" spans="1:11" x14ac:dyDescent="0.3">
      <c r="A673" s="2" t="s">
        <v>504</v>
      </c>
      <c r="B673" s="3" t="s">
        <v>505</v>
      </c>
      <c r="C673" s="2">
        <v>2017</v>
      </c>
      <c r="D673" s="3" t="s">
        <v>490</v>
      </c>
      <c r="E673" s="2">
        <v>11137608724945.887</v>
      </c>
      <c r="F673" s="2" t="str">
        <f t="shared" si="30"/>
        <v>Early-demographic dividend_2017</v>
      </c>
      <c r="K673"/>
    </row>
    <row r="674" spans="1:11" x14ac:dyDescent="0.3">
      <c r="A674" s="2" t="s">
        <v>504</v>
      </c>
      <c r="B674" s="3" t="s">
        <v>505</v>
      </c>
      <c r="C674" s="2">
        <v>2018</v>
      </c>
      <c r="D674" s="3" t="s">
        <v>491</v>
      </c>
      <c r="E674" s="2">
        <v>11214753522578.25</v>
      </c>
      <c r="F674" s="2" t="str">
        <f t="shared" si="30"/>
        <v>Early-demographic dividend_2018</v>
      </c>
      <c r="K674"/>
    </row>
    <row r="675" spans="1:11" x14ac:dyDescent="0.3">
      <c r="A675" s="2" t="s">
        <v>506</v>
      </c>
      <c r="B675" s="3" t="s">
        <v>507</v>
      </c>
      <c r="C675" s="2">
        <v>2016</v>
      </c>
      <c r="D675" s="3" t="s">
        <v>489</v>
      </c>
      <c r="E675" s="2">
        <v>22720684963608.277</v>
      </c>
      <c r="F675" s="2" t="str">
        <f t="shared" si="30"/>
        <v>East Asia &amp; Pacific_2016</v>
      </c>
      <c r="K675"/>
    </row>
    <row r="676" spans="1:11" x14ac:dyDescent="0.3">
      <c r="A676" s="2" t="s">
        <v>506</v>
      </c>
      <c r="B676" s="3" t="s">
        <v>507</v>
      </c>
      <c r="C676" s="2">
        <v>2017</v>
      </c>
      <c r="D676" s="3" t="s">
        <v>490</v>
      </c>
      <c r="E676" s="2">
        <v>24268504216073.008</v>
      </c>
      <c r="F676" s="2" t="str">
        <f t="shared" si="30"/>
        <v>East Asia &amp; Pacific_2017</v>
      </c>
      <c r="K676"/>
    </row>
    <row r="677" spans="1:11" x14ac:dyDescent="0.3">
      <c r="A677" s="2" t="s">
        <v>506</v>
      </c>
      <c r="B677" s="3" t="s">
        <v>507</v>
      </c>
      <c r="C677" s="2">
        <v>2018</v>
      </c>
      <c r="D677" s="3" t="s">
        <v>491</v>
      </c>
      <c r="E677" s="2">
        <v>26416317598842.316</v>
      </c>
      <c r="F677" s="2" t="str">
        <f t="shared" si="30"/>
        <v>East Asia &amp; Pacific_2018</v>
      </c>
      <c r="K677"/>
    </row>
    <row r="678" spans="1:11" x14ac:dyDescent="0.3">
      <c r="A678" s="2" t="s">
        <v>508</v>
      </c>
      <c r="B678" s="3" t="s">
        <v>509</v>
      </c>
      <c r="C678" s="2">
        <v>2016</v>
      </c>
      <c r="D678" s="3" t="s">
        <v>489</v>
      </c>
      <c r="E678" s="2">
        <v>13560237634379.482</v>
      </c>
      <c r="F678" s="2" t="str">
        <f t="shared" ref="F678:F710" si="31">A678&amp;"_"&amp;C678</f>
        <v>East Asia &amp; Pacific (excluding high income)_2016</v>
      </c>
      <c r="K678"/>
    </row>
    <row r="679" spans="1:11" x14ac:dyDescent="0.3">
      <c r="A679" s="2" t="s">
        <v>508</v>
      </c>
      <c r="B679" s="3" t="s">
        <v>509</v>
      </c>
      <c r="C679" s="2">
        <v>2017</v>
      </c>
      <c r="D679" s="3" t="s">
        <v>490</v>
      </c>
      <c r="E679" s="2">
        <v>14819322198962.193</v>
      </c>
      <c r="F679" s="2" t="str">
        <f t="shared" si="31"/>
        <v>East Asia &amp; Pacific (excluding high income)_2017</v>
      </c>
      <c r="K679"/>
    </row>
    <row r="680" spans="1:11" x14ac:dyDescent="0.3">
      <c r="A680" s="2" t="s">
        <v>508</v>
      </c>
      <c r="B680" s="3" t="s">
        <v>509</v>
      </c>
      <c r="C680" s="2">
        <v>2018</v>
      </c>
      <c r="D680" s="3" t="s">
        <v>491</v>
      </c>
      <c r="E680" s="2">
        <v>16574964993617.631</v>
      </c>
      <c r="F680" s="2" t="str">
        <f t="shared" si="31"/>
        <v>East Asia &amp; Pacific (excluding high income)_2018</v>
      </c>
      <c r="K680"/>
    </row>
    <row r="681" spans="1:11" x14ac:dyDescent="0.3">
      <c r="A681" s="2" t="s">
        <v>510</v>
      </c>
      <c r="B681" s="3" t="s">
        <v>511</v>
      </c>
      <c r="C681" s="2">
        <v>2016</v>
      </c>
      <c r="D681" s="3" t="s">
        <v>489</v>
      </c>
      <c r="E681" s="2">
        <v>13542946740899.365</v>
      </c>
      <c r="F681" s="2" t="str">
        <f t="shared" si="31"/>
        <v>East Asia &amp; Pacific (IDA &amp; IBRD countries)_2016</v>
      </c>
      <c r="K681"/>
    </row>
    <row r="682" spans="1:11" x14ac:dyDescent="0.3">
      <c r="A682" s="2" t="s">
        <v>510</v>
      </c>
      <c r="B682" s="3" t="s">
        <v>511</v>
      </c>
      <c r="C682" s="2">
        <v>2017</v>
      </c>
      <c r="D682" s="3" t="s">
        <v>490</v>
      </c>
      <c r="E682" s="2">
        <v>14800506807477.916</v>
      </c>
      <c r="F682" s="2" t="str">
        <f t="shared" si="31"/>
        <v>East Asia &amp; Pacific (IDA &amp; IBRD countries)_2017</v>
      </c>
      <c r="K682"/>
    </row>
    <row r="683" spans="1:11" x14ac:dyDescent="0.3">
      <c r="A683" s="2" t="s">
        <v>510</v>
      </c>
      <c r="B683" s="3" t="s">
        <v>511</v>
      </c>
      <c r="C683" s="2">
        <v>2018</v>
      </c>
      <c r="D683" s="3" t="s">
        <v>491</v>
      </c>
      <c r="E683" s="2">
        <v>16553933355619.686</v>
      </c>
      <c r="F683" s="2" t="str">
        <f t="shared" si="31"/>
        <v>East Asia &amp; Pacific (IDA &amp; IBRD countries)_2018</v>
      </c>
      <c r="K683"/>
    </row>
    <row r="684" spans="1:11" x14ac:dyDescent="0.3">
      <c r="A684" s="2" t="s">
        <v>512</v>
      </c>
      <c r="B684" s="3" t="s">
        <v>513</v>
      </c>
      <c r="C684" s="2">
        <v>2016</v>
      </c>
      <c r="D684" s="3" t="s">
        <v>489</v>
      </c>
      <c r="E684" s="2">
        <v>11964468804660.307</v>
      </c>
      <c r="F684" s="2" t="str">
        <f t="shared" si="31"/>
        <v>Euro area_2016</v>
      </c>
      <c r="K684"/>
    </row>
    <row r="685" spans="1:11" x14ac:dyDescent="0.3">
      <c r="A685" s="2" t="s">
        <v>512</v>
      </c>
      <c r="B685" s="3" t="s">
        <v>513</v>
      </c>
      <c r="C685" s="2">
        <v>2017</v>
      </c>
      <c r="D685" s="3" t="s">
        <v>490</v>
      </c>
      <c r="E685" s="2">
        <v>12646241353753.932</v>
      </c>
      <c r="F685" s="2" t="str">
        <f t="shared" si="31"/>
        <v>Euro area_2017</v>
      </c>
      <c r="K685"/>
    </row>
    <row r="686" spans="1:11" x14ac:dyDescent="0.3">
      <c r="A686" s="2" t="s">
        <v>512</v>
      </c>
      <c r="B686" s="3" t="s">
        <v>513</v>
      </c>
      <c r="C686" s="2">
        <v>2018</v>
      </c>
      <c r="D686" s="3" t="s">
        <v>491</v>
      </c>
      <c r="E686" s="2">
        <v>13692226055585.549</v>
      </c>
      <c r="F686" s="2" t="str">
        <f t="shared" si="31"/>
        <v>Euro area_2018</v>
      </c>
      <c r="K686"/>
    </row>
    <row r="687" spans="1:11" x14ac:dyDescent="0.3">
      <c r="A687" s="2" t="s">
        <v>514</v>
      </c>
      <c r="B687" s="3" t="s">
        <v>515</v>
      </c>
      <c r="C687" s="2">
        <v>2016</v>
      </c>
      <c r="D687" s="3" t="s">
        <v>489</v>
      </c>
      <c r="E687" s="2">
        <v>20445552705800.941</v>
      </c>
      <c r="F687" s="2" t="str">
        <f t="shared" si="31"/>
        <v>Europe &amp; Central Asia_2016</v>
      </c>
      <c r="K687"/>
    </row>
    <row r="688" spans="1:11" x14ac:dyDescent="0.3">
      <c r="A688" s="2" t="s">
        <v>514</v>
      </c>
      <c r="B688" s="3" t="s">
        <v>515</v>
      </c>
      <c r="C688" s="2">
        <v>2017</v>
      </c>
      <c r="D688" s="3" t="s">
        <v>490</v>
      </c>
      <c r="E688" s="2">
        <v>21648851652556.422</v>
      </c>
      <c r="F688" s="2" t="str">
        <f t="shared" si="31"/>
        <v>Europe &amp; Central Asia_2017</v>
      </c>
      <c r="K688"/>
    </row>
    <row r="689" spans="1:11" x14ac:dyDescent="0.3">
      <c r="A689" s="2" t="s">
        <v>514</v>
      </c>
      <c r="B689" s="3" t="s">
        <v>515</v>
      </c>
      <c r="C689" s="2">
        <v>2018</v>
      </c>
      <c r="D689" s="3" t="s">
        <v>491</v>
      </c>
      <c r="E689" s="2">
        <v>23217309660002.281</v>
      </c>
      <c r="F689" s="2" t="str">
        <f t="shared" si="31"/>
        <v>Europe &amp; Central Asia_2018</v>
      </c>
      <c r="K689"/>
    </row>
    <row r="690" spans="1:11" x14ac:dyDescent="0.3">
      <c r="A690" s="2" t="s">
        <v>516</v>
      </c>
      <c r="B690" s="3" t="s">
        <v>517</v>
      </c>
      <c r="C690" s="2">
        <v>2016</v>
      </c>
      <c r="D690" s="3" t="s">
        <v>489</v>
      </c>
      <c r="E690" s="2">
        <v>2965857286860.6416</v>
      </c>
      <c r="F690" s="2" t="str">
        <f t="shared" si="31"/>
        <v>Europe &amp; Central Asia (excluding high income)_2016</v>
      </c>
      <c r="K690"/>
    </row>
    <row r="691" spans="1:11" x14ac:dyDescent="0.3">
      <c r="A691" s="2" t="s">
        <v>516</v>
      </c>
      <c r="B691" s="3" t="s">
        <v>517</v>
      </c>
      <c r="C691" s="2">
        <v>2017</v>
      </c>
      <c r="D691" s="3" t="s">
        <v>490</v>
      </c>
      <c r="E691" s="2">
        <v>3329876408661.5483</v>
      </c>
      <c r="F691" s="2" t="str">
        <f t="shared" si="31"/>
        <v>Europe &amp; Central Asia (excluding high income)_2017</v>
      </c>
      <c r="K691"/>
    </row>
    <row r="692" spans="1:11" x14ac:dyDescent="0.3">
      <c r="A692" s="2" t="s">
        <v>516</v>
      </c>
      <c r="B692" s="3" t="s">
        <v>517</v>
      </c>
      <c r="C692" s="2">
        <v>2018</v>
      </c>
      <c r="D692" s="3" t="s">
        <v>491</v>
      </c>
      <c r="E692" s="2">
        <v>3423986143967.4355</v>
      </c>
      <c r="F692" s="2" t="str">
        <f t="shared" si="31"/>
        <v>Europe &amp; Central Asia (excluding high income)_2018</v>
      </c>
      <c r="K692"/>
    </row>
    <row r="693" spans="1:11" x14ac:dyDescent="0.3">
      <c r="A693" s="2" t="s">
        <v>518</v>
      </c>
      <c r="B693" s="3" t="s">
        <v>519</v>
      </c>
      <c r="C693" s="2">
        <v>2016</v>
      </c>
      <c r="D693" s="3" t="s">
        <v>489</v>
      </c>
      <c r="E693" s="2">
        <v>3490782809413.0728</v>
      </c>
      <c r="F693" s="2" t="str">
        <f t="shared" si="31"/>
        <v>Europe &amp; Central Asia (IDA &amp; IBRD countries)_2016</v>
      </c>
      <c r="K693"/>
    </row>
    <row r="694" spans="1:11" x14ac:dyDescent="0.3">
      <c r="A694" s="2" t="s">
        <v>518</v>
      </c>
      <c r="B694" s="3" t="s">
        <v>519</v>
      </c>
      <c r="C694" s="2">
        <v>2017</v>
      </c>
      <c r="D694" s="3" t="s">
        <v>490</v>
      </c>
      <c r="E694" s="2">
        <v>3912599713398.0688</v>
      </c>
      <c r="F694" s="2" t="str">
        <f t="shared" si="31"/>
        <v>Europe &amp; Central Asia (IDA &amp; IBRD countries)_2017</v>
      </c>
      <c r="K694"/>
    </row>
    <row r="695" spans="1:11" x14ac:dyDescent="0.3">
      <c r="A695" s="2" t="s">
        <v>518</v>
      </c>
      <c r="B695" s="3" t="s">
        <v>519</v>
      </c>
      <c r="C695" s="2">
        <v>2018</v>
      </c>
      <c r="D695" s="3" t="s">
        <v>491</v>
      </c>
      <c r="E695" s="2">
        <v>4073645764077.8149</v>
      </c>
      <c r="F695" s="2" t="str">
        <f t="shared" si="31"/>
        <v>Europe &amp; Central Asia (IDA &amp; IBRD countries)_2018</v>
      </c>
      <c r="K695"/>
    </row>
    <row r="696" spans="1:11" x14ac:dyDescent="0.3">
      <c r="A696" s="2" t="s">
        <v>520</v>
      </c>
      <c r="B696" s="3" t="s">
        <v>521</v>
      </c>
      <c r="C696" s="2">
        <v>2016</v>
      </c>
      <c r="D696" s="3" t="s">
        <v>489</v>
      </c>
      <c r="E696" s="2">
        <v>13885155820999.27</v>
      </c>
      <c r="F696" s="2" t="str">
        <f t="shared" si="31"/>
        <v>European Union_2016</v>
      </c>
      <c r="K696"/>
    </row>
    <row r="697" spans="1:11" x14ac:dyDescent="0.3">
      <c r="A697" s="2" t="s">
        <v>520</v>
      </c>
      <c r="B697" s="3" t="s">
        <v>521</v>
      </c>
      <c r="C697" s="2">
        <v>2017</v>
      </c>
      <c r="D697" s="3" t="s">
        <v>490</v>
      </c>
      <c r="E697" s="2">
        <v>14734764528614.75</v>
      </c>
      <c r="F697" s="2" t="str">
        <f t="shared" si="31"/>
        <v>European Union_2017</v>
      </c>
      <c r="K697"/>
    </row>
    <row r="698" spans="1:11" x14ac:dyDescent="0.3">
      <c r="A698" s="2" t="s">
        <v>520</v>
      </c>
      <c r="B698" s="3" t="s">
        <v>521</v>
      </c>
      <c r="C698" s="2">
        <v>2018</v>
      </c>
      <c r="D698" s="3" t="s">
        <v>491</v>
      </c>
      <c r="E698" s="2">
        <v>15971540026258.93</v>
      </c>
      <c r="F698" s="2" t="str">
        <f t="shared" si="31"/>
        <v>European Union_2018</v>
      </c>
      <c r="K698"/>
    </row>
    <row r="699" spans="1:11" x14ac:dyDescent="0.3">
      <c r="A699" s="2" t="s">
        <v>522</v>
      </c>
      <c r="B699" s="3" t="s">
        <v>523</v>
      </c>
      <c r="C699" s="2">
        <v>2016</v>
      </c>
      <c r="D699" s="3" t="s">
        <v>489</v>
      </c>
      <c r="E699" s="2">
        <v>1407794580336.8425</v>
      </c>
      <c r="F699" s="2" t="str">
        <f t="shared" si="31"/>
        <v>Fragile and conflict affected situations_2016</v>
      </c>
      <c r="K699"/>
    </row>
    <row r="700" spans="1:11" x14ac:dyDescent="0.3">
      <c r="A700" s="2" t="s">
        <v>522</v>
      </c>
      <c r="B700" s="3" t="s">
        <v>523</v>
      </c>
      <c r="C700" s="2">
        <v>2017</v>
      </c>
      <c r="D700" s="3" t="s">
        <v>490</v>
      </c>
      <c r="E700" s="2">
        <v>1440153462302.1655</v>
      </c>
      <c r="F700" s="2" t="str">
        <f t="shared" si="31"/>
        <v>Fragile and conflict affected situations_2017</v>
      </c>
      <c r="K700"/>
    </row>
    <row r="701" spans="1:11" x14ac:dyDescent="0.3">
      <c r="A701" s="2" t="s">
        <v>522</v>
      </c>
      <c r="B701" s="3" t="s">
        <v>523</v>
      </c>
      <c r="C701" s="2">
        <v>2018</v>
      </c>
      <c r="D701" s="3" t="s">
        <v>491</v>
      </c>
      <c r="E701" s="2">
        <v>1572829705560.6064</v>
      </c>
      <c r="F701" s="2" t="str">
        <f t="shared" si="31"/>
        <v>Fragile and conflict affected situations_2018</v>
      </c>
      <c r="K701"/>
    </row>
    <row r="702" spans="1:11" x14ac:dyDescent="0.3">
      <c r="A702" s="2" t="s">
        <v>524</v>
      </c>
      <c r="B702" s="3" t="s">
        <v>525</v>
      </c>
      <c r="C702" s="2">
        <v>2016</v>
      </c>
      <c r="D702" s="3" t="s">
        <v>489</v>
      </c>
      <c r="E702" s="2">
        <v>668494140790.38232</v>
      </c>
      <c r="F702" s="2" t="str">
        <f t="shared" si="31"/>
        <v>Heavily indebted poor countries (HIPC)_2016</v>
      </c>
      <c r="K702"/>
    </row>
    <row r="703" spans="1:11" x14ac:dyDescent="0.3">
      <c r="A703" s="2" t="s">
        <v>524</v>
      </c>
      <c r="B703" s="3" t="s">
        <v>525</v>
      </c>
      <c r="C703" s="2">
        <v>2017</v>
      </c>
      <c r="D703" s="3" t="s">
        <v>490</v>
      </c>
      <c r="E703" s="2">
        <v>720193577997.66223</v>
      </c>
      <c r="F703" s="2" t="str">
        <f t="shared" si="31"/>
        <v>Heavily indebted poor countries (HIPC)_2017</v>
      </c>
      <c r="K703"/>
    </row>
    <row r="704" spans="1:11" x14ac:dyDescent="0.3">
      <c r="A704" s="2" t="s">
        <v>524</v>
      </c>
      <c r="B704" s="3" t="s">
        <v>525</v>
      </c>
      <c r="C704" s="2">
        <v>2018</v>
      </c>
      <c r="D704" s="3" t="s">
        <v>491</v>
      </c>
      <c r="E704" s="2">
        <v>768422112077.27258</v>
      </c>
      <c r="F704" s="2" t="str">
        <f t="shared" si="31"/>
        <v>Heavily indebted poor countries (HIPC)_2018</v>
      </c>
      <c r="K704"/>
    </row>
    <row r="705" spans="1:11" x14ac:dyDescent="0.3">
      <c r="A705" s="2" t="s">
        <v>526</v>
      </c>
      <c r="B705" s="3" t="s">
        <v>527</v>
      </c>
      <c r="C705" s="2">
        <v>2016</v>
      </c>
      <c r="D705" s="3" t="s">
        <v>489</v>
      </c>
      <c r="E705" s="2">
        <v>49096222099382.516</v>
      </c>
      <c r="F705" s="2" t="str">
        <f t="shared" si="31"/>
        <v>High income_2016</v>
      </c>
      <c r="K705"/>
    </row>
    <row r="706" spans="1:11" x14ac:dyDescent="0.3">
      <c r="A706" s="2" t="s">
        <v>526</v>
      </c>
      <c r="B706" s="3" t="s">
        <v>527</v>
      </c>
      <c r="C706" s="2">
        <v>2017</v>
      </c>
      <c r="D706" s="3" t="s">
        <v>490</v>
      </c>
      <c r="E706" s="2">
        <v>51317176380343.414</v>
      </c>
      <c r="F706" s="2" t="str">
        <f t="shared" si="31"/>
        <v>High income_2017</v>
      </c>
      <c r="K706"/>
    </row>
    <row r="707" spans="1:11" x14ac:dyDescent="0.3">
      <c r="A707" s="2" t="s">
        <v>526</v>
      </c>
      <c r="B707" s="3" t="s">
        <v>527</v>
      </c>
      <c r="C707" s="2">
        <v>2018</v>
      </c>
      <c r="D707" s="3" t="s">
        <v>491</v>
      </c>
      <c r="E707" s="2">
        <v>54557477581503.766</v>
      </c>
      <c r="F707" s="2" t="str">
        <f t="shared" si="31"/>
        <v>High income_2018</v>
      </c>
      <c r="K707"/>
    </row>
    <row r="708" spans="1:11" x14ac:dyDescent="0.3">
      <c r="A708" s="2" t="s">
        <v>528</v>
      </c>
      <c r="B708" s="3" t="s">
        <v>529</v>
      </c>
      <c r="C708" s="2">
        <v>2016</v>
      </c>
      <c r="D708" s="3" t="s">
        <v>489</v>
      </c>
      <c r="E708" s="2">
        <v>25985815318088.965</v>
      </c>
      <c r="F708" s="2" t="str">
        <f t="shared" si="31"/>
        <v>IBRD only_2016</v>
      </c>
      <c r="K708"/>
    </row>
    <row r="709" spans="1:11" x14ac:dyDescent="0.3">
      <c r="A709" s="2" t="s">
        <v>528</v>
      </c>
      <c r="B709" s="3" t="s">
        <v>529</v>
      </c>
      <c r="C709" s="2">
        <v>2017</v>
      </c>
      <c r="D709" s="3" t="s">
        <v>490</v>
      </c>
      <c r="E709" s="2">
        <v>28680103566456.824</v>
      </c>
      <c r="F709" s="2" t="str">
        <f t="shared" si="31"/>
        <v>IBRD only_2017</v>
      </c>
      <c r="K709"/>
    </row>
    <row r="710" spans="1:11" x14ac:dyDescent="0.3">
      <c r="A710" s="2" t="s">
        <v>528</v>
      </c>
      <c r="B710" s="3" t="s">
        <v>529</v>
      </c>
      <c r="C710" s="2">
        <v>2018</v>
      </c>
      <c r="D710" s="3" t="s">
        <v>491</v>
      </c>
      <c r="E710" s="2">
        <v>30478923454219.629</v>
      </c>
      <c r="F710" s="2" t="str">
        <f t="shared" si="31"/>
        <v>IBRD only_2018</v>
      </c>
      <c r="K710"/>
    </row>
    <row r="711" spans="1:11" x14ac:dyDescent="0.3">
      <c r="A711" s="2" t="s">
        <v>530</v>
      </c>
      <c r="B711" s="3" t="s">
        <v>531</v>
      </c>
      <c r="C711" s="2">
        <v>2016</v>
      </c>
      <c r="D711" s="3" t="s">
        <v>489</v>
      </c>
      <c r="E711" s="2">
        <v>27944071146475.379</v>
      </c>
      <c r="F711" s="2" t="str">
        <f t="shared" ref="F711:F742" si="32">A711&amp;"_"&amp;C711</f>
        <v>IDA &amp; IBRD total_2016</v>
      </c>
      <c r="K711"/>
    </row>
    <row r="712" spans="1:11" x14ac:dyDescent="0.3">
      <c r="A712" s="2" t="s">
        <v>530</v>
      </c>
      <c r="B712" s="3" t="s">
        <v>531</v>
      </c>
      <c r="C712" s="2">
        <v>2017</v>
      </c>
      <c r="D712" s="3" t="s">
        <v>490</v>
      </c>
      <c r="E712" s="2">
        <v>30704487501895.668</v>
      </c>
      <c r="F712" s="2" t="str">
        <f t="shared" si="32"/>
        <v>IDA &amp; IBRD total_2017</v>
      </c>
      <c r="K712"/>
    </row>
    <row r="713" spans="1:11" x14ac:dyDescent="0.3">
      <c r="A713" s="2" t="s">
        <v>530</v>
      </c>
      <c r="B713" s="3" t="s">
        <v>531</v>
      </c>
      <c r="C713" s="2">
        <v>2018</v>
      </c>
      <c r="D713" s="3" t="s">
        <v>491</v>
      </c>
      <c r="E713" s="2">
        <v>32623821519669.523</v>
      </c>
      <c r="F713" s="2" t="str">
        <f t="shared" si="32"/>
        <v>IDA &amp; IBRD total_2018</v>
      </c>
      <c r="K713"/>
    </row>
    <row r="714" spans="1:11" x14ac:dyDescent="0.3">
      <c r="A714" s="2" t="s">
        <v>532</v>
      </c>
      <c r="B714" s="3" t="s">
        <v>533</v>
      </c>
      <c r="C714" s="2">
        <v>2016</v>
      </c>
      <c r="D714" s="3" t="s">
        <v>489</v>
      </c>
      <c r="E714" s="2">
        <v>942117764046.80042</v>
      </c>
      <c r="F714" s="2" t="str">
        <f t="shared" si="32"/>
        <v>IDA blend_2016</v>
      </c>
      <c r="K714"/>
    </row>
    <row r="715" spans="1:11" x14ac:dyDescent="0.3">
      <c r="A715" s="2" t="s">
        <v>532</v>
      </c>
      <c r="B715" s="3" t="s">
        <v>533</v>
      </c>
      <c r="C715" s="2">
        <v>2017</v>
      </c>
      <c r="D715" s="3" t="s">
        <v>490</v>
      </c>
      <c r="E715" s="2">
        <v>925118884014.57178</v>
      </c>
      <c r="F715" s="2" t="str">
        <f t="shared" si="32"/>
        <v>IDA blend_2017</v>
      </c>
      <c r="K715"/>
    </row>
    <row r="716" spans="1:11" x14ac:dyDescent="0.3">
      <c r="A716" s="2" t="s">
        <v>532</v>
      </c>
      <c r="B716" s="3" t="s">
        <v>533</v>
      </c>
      <c r="C716" s="2">
        <v>2018</v>
      </c>
      <c r="D716" s="3" t="s">
        <v>491</v>
      </c>
      <c r="E716" s="2">
        <v>966188380162.91187</v>
      </c>
      <c r="F716" s="2" t="str">
        <f t="shared" si="32"/>
        <v>IDA blend_2018</v>
      </c>
      <c r="K716"/>
    </row>
    <row r="717" spans="1:11" x14ac:dyDescent="0.3">
      <c r="A717" s="2" t="s">
        <v>534</v>
      </c>
      <c r="B717" s="3" t="s">
        <v>535</v>
      </c>
      <c r="C717" s="2">
        <v>2016</v>
      </c>
      <c r="D717" s="3" t="s">
        <v>489</v>
      </c>
      <c r="E717" s="2">
        <v>1015969363852.1399</v>
      </c>
      <c r="F717" s="2" t="str">
        <f t="shared" si="32"/>
        <v>IDA only_2016</v>
      </c>
      <c r="K717"/>
    </row>
    <row r="718" spans="1:11" x14ac:dyDescent="0.3">
      <c r="A718" s="2" t="s">
        <v>534</v>
      </c>
      <c r="B718" s="3" t="s">
        <v>535</v>
      </c>
      <c r="C718" s="2">
        <v>2017</v>
      </c>
      <c r="D718" s="3" t="s">
        <v>490</v>
      </c>
      <c r="E718" s="2">
        <v>1100367908800.7261</v>
      </c>
      <c r="F718" s="2" t="str">
        <f t="shared" si="32"/>
        <v>IDA only_2017</v>
      </c>
      <c r="K718"/>
    </row>
    <row r="719" spans="1:11" x14ac:dyDescent="0.3">
      <c r="A719" s="2" t="s">
        <v>534</v>
      </c>
      <c r="B719" s="3" t="s">
        <v>535</v>
      </c>
      <c r="C719" s="2">
        <v>2018</v>
      </c>
      <c r="D719" s="3" t="s">
        <v>491</v>
      </c>
      <c r="E719" s="2">
        <v>1179942494586.4224</v>
      </c>
      <c r="F719" s="2" t="str">
        <f t="shared" si="32"/>
        <v>IDA only_2018</v>
      </c>
      <c r="K719"/>
    </row>
    <row r="720" spans="1:11" x14ac:dyDescent="0.3">
      <c r="A720" s="2" t="s">
        <v>536</v>
      </c>
      <c r="B720" s="3" t="s">
        <v>537</v>
      </c>
      <c r="C720" s="2">
        <v>2016</v>
      </c>
      <c r="D720" s="3" t="s">
        <v>489</v>
      </c>
      <c r="E720" s="2">
        <v>1958087127898.9404</v>
      </c>
      <c r="F720" s="2" t="str">
        <f t="shared" si="32"/>
        <v>IDA total_2016</v>
      </c>
      <c r="K720"/>
    </row>
    <row r="721" spans="1:11" x14ac:dyDescent="0.3">
      <c r="A721" s="2" t="s">
        <v>536</v>
      </c>
      <c r="B721" s="3" t="s">
        <v>537</v>
      </c>
      <c r="C721" s="2">
        <v>2017</v>
      </c>
      <c r="D721" s="3" t="s">
        <v>490</v>
      </c>
      <c r="E721" s="2">
        <v>2025486792815.2983</v>
      </c>
      <c r="F721" s="2" t="str">
        <f t="shared" si="32"/>
        <v>IDA total_2017</v>
      </c>
      <c r="K721"/>
    </row>
    <row r="722" spans="1:11" x14ac:dyDescent="0.3">
      <c r="A722" s="2" t="s">
        <v>536</v>
      </c>
      <c r="B722" s="3" t="s">
        <v>537</v>
      </c>
      <c r="C722" s="2">
        <v>2018</v>
      </c>
      <c r="D722" s="3" t="s">
        <v>491</v>
      </c>
      <c r="E722" s="2">
        <v>2146130874749.3345</v>
      </c>
      <c r="F722" s="2" t="str">
        <f t="shared" si="32"/>
        <v>IDA total_2018</v>
      </c>
      <c r="K722"/>
    </row>
    <row r="723" spans="1:11" x14ac:dyDescent="0.3">
      <c r="A723" s="2" t="s">
        <v>538</v>
      </c>
      <c r="B723" s="3" t="s">
        <v>539</v>
      </c>
      <c r="C723" s="2">
        <v>2016</v>
      </c>
      <c r="D723" s="3" t="s">
        <v>489</v>
      </c>
      <c r="E723" s="2">
        <v>18520215439507.449</v>
      </c>
      <c r="F723" s="2" t="str">
        <f t="shared" si="32"/>
        <v>Late-demographic dividend_2016</v>
      </c>
      <c r="K723"/>
    </row>
    <row r="724" spans="1:11" x14ac:dyDescent="0.3">
      <c r="A724" s="2" t="s">
        <v>538</v>
      </c>
      <c r="B724" s="3" t="s">
        <v>539</v>
      </c>
      <c r="C724" s="2">
        <v>2017</v>
      </c>
      <c r="D724" s="3" t="s">
        <v>490</v>
      </c>
      <c r="E724" s="2">
        <v>20551282326381.297</v>
      </c>
      <c r="F724" s="2" t="str">
        <f t="shared" si="32"/>
        <v>Late-demographic dividend_2017</v>
      </c>
      <c r="K724"/>
    </row>
    <row r="725" spans="1:11" x14ac:dyDescent="0.3">
      <c r="A725" s="2" t="s">
        <v>538</v>
      </c>
      <c r="B725" s="3" t="s">
        <v>539</v>
      </c>
      <c r="C725" s="2">
        <v>2018</v>
      </c>
      <c r="D725" s="3" t="s">
        <v>491</v>
      </c>
      <c r="E725" s="2">
        <v>22531965339672.453</v>
      </c>
      <c r="F725" s="2" t="str">
        <f t="shared" si="32"/>
        <v>Late-demographic dividend_2018</v>
      </c>
      <c r="K725"/>
    </row>
    <row r="726" spans="1:11" x14ac:dyDescent="0.3">
      <c r="A726" s="2" t="s">
        <v>540</v>
      </c>
      <c r="B726" s="3" t="s">
        <v>541</v>
      </c>
      <c r="C726" s="2">
        <v>2016</v>
      </c>
      <c r="D726" s="3" t="s">
        <v>489</v>
      </c>
      <c r="E726" s="2">
        <v>5249213832711.2139</v>
      </c>
      <c r="F726" s="2" t="str">
        <f t="shared" si="32"/>
        <v>Latin America &amp; Caribbean_2016</v>
      </c>
      <c r="K726"/>
    </row>
    <row r="727" spans="1:11" x14ac:dyDescent="0.3">
      <c r="A727" s="2" t="s">
        <v>540</v>
      </c>
      <c r="B727" s="3" t="s">
        <v>541</v>
      </c>
      <c r="C727" s="2">
        <v>2017</v>
      </c>
      <c r="D727" s="3" t="s">
        <v>490</v>
      </c>
      <c r="E727" s="2">
        <v>5830526163632.2275</v>
      </c>
      <c r="F727" s="2" t="str">
        <f t="shared" si="32"/>
        <v>Latin America &amp; Caribbean_2017</v>
      </c>
      <c r="K727"/>
    </row>
    <row r="728" spans="1:11" x14ac:dyDescent="0.3">
      <c r="A728" s="2" t="s">
        <v>540</v>
      </c>
      <c r="B728" s="3" t="s">
        <v>541</v>
      </c>
      <c r="C728" s="2">
        <v>2018</v>
      </c>
      <c r="D728" s="3" t="s">
        <v>491</v>
      </c>
      <c r="E728" s="2">
        <v>5703878670404.75</v>
      </c>
      <c r="F728" s="2" t="str">
        <f t="shared" si="32"/>
        <v>Latin America &amp; Caribbean_2018</v>
      </c>
      <c r="K728"/>
    </row>
    <row r="729" spans="1:11" x14ac:dyDescent="0.3">
      <c r="A729" s="2" t="s">
        <v>542</v>
      </c>
      <c r="B729" s="3" t="s">
        <v>543</v>
      </c>
      <c r="C729" s="2">
        <v>2016</v>
      </c>
      <c r="D729" s="3" t="s">
        <v>489</v>
      </c>
      <c r="E729" s="2">
        <v>4527263970326.2334</v>
      </c>
      <c r="F729" s="2" t="str">
        <f t="shared" si="32"/>
        <v>Latin America &amp; Caribbean (excluding high income)_2016</v>
      </c>
      <c r="K729"/>
    </row>
    <row r="730" spans="1:11" x14ac:dyDescent="0.3">
      <c r="A730" s="2" t="s">
        <v>542</v>
      </c>
      <c r="B730" s="3" t="s">
        <v>543</v>
      </c>
      <c r="C730" s="2">
        <v>2017</v>
      </c>
      <c r="D730" s="3" t="s">
        <v>490</v>
      </c>
      <c r="E730" s="2">
        <v>5047188672357.1719</v>
      </c>
      <c r="F730" s="2" t="str">
        <f t="shared" si="32"/>
        <v>Latin America &amp; Caribbean (excluding high income)_2017</v>
      </c>
      <c r="K730"/>
    </row>
    <row r="731" spans="1:11" x14ac:dyDescent="0.3">
      <c r="A731" s="2" t="s">
        <v>542</v>
      </c>
      <c r="B731" s="3" t="s">
        <v>543</v>
      </c>
      <c r="C731" s="2">
        <v>2018</v>
      </c>
      <c r="D731" s="3" t="s">
        <v>491</v>
      </c>
      <c r="E731" s="2">
        <v>4905598920400.6133</v>
      </c>
      <c r="F731" s="2" t="str">
        <f t="shared" si="32"/>
        <v>Latin America &amp; Caribbean (excluding high income)_2018</v>
      </c>
      <c r="K731"/>
    </row>
    <row r="732" spans="1:11" x14ac:dyDescent="0.3">
      <c r="A732" s="2" t="s">
        <v>544</v>
      </c>
      <c r="B732" s="3" t="s">
        <v>545</v>
      </c>
      <c r="C732" s="2">
        <v>2016</v>
      </c>
      <c r="D732" s="3" t="s">
        <v>489</v>
      </c>
      <c r="E732" s="2">
        <v>5014502216212.0566</v>
      </c>
      <c r="F732" s="2" t="str">
        <f t="shared" si="32"/>
        <v>Latin America &amp; the Caribbean (IDA &amp; IBRD countries)_2016</v>
      </c>
      <c r="K732"/>
    </row>
    <row r="733" spans="1:11" x14ac:dyDescent="0.3">
      <c r="A733" s="2" t="s">
        <v>544</v>
      </c>
      <c r="B733" s="3" t="s">
        <v>545</v>
      </c>
      <c r="C733" s="2">
        <v>2017</v>
      </c>
      <c r="D733" s="3" t="s">
        <v>490</v>
      </c>
      <c r="E733" s="2">
        <v>5590908813814.4971</v>
      </c>
      <c r="F733" s="2" t="str">
        <f t="shared" si="32"/>
        <v>Latin America &amp; the Caribbean (IDA &amp; IBRD countries)_2017</v>
      </c>
      <c r="K733"/>
    </row>
    <row r="734" spans="1:11" x14ac:dyDescent="0.3">
      <c r="A734" s="2" t="s">
        <v>544</v>
      </c>
      <c r="B734" s="3" t="s">
        <v>545</v>
      </c>
      <c r="C734" s="2">
        <v>2018</v>
      </c>
      <c r="D734" s="3" t="s">
        <v>491</v>
      </c>
      <c r="E734" s="2">
        <v>5462065046113.9932</v>
      </c>
      <c r="F734" s="2" t="str">
        <f t="shared" si="32"/>
        <v>Latin America &amp; the Caribbean (IDA &amp; IBRD countries)_2018</v>
      </c>
      <c r="K734"/>
    </row>
    <row r="735" spans="1:11" x14ac:dyDescent="0.3">
      <c r="A735" s="2" t="s">
        <v>546</v>
      </c>
      <c r="B735" s="3" t="s">
        <v>547</v>
      </c>
      <c r="C735" s="2">
        <v>2016</v>
      </c>
      <c r="D735" s="3" t="s">
        <v>489</v>
      </c>
      <c r="E735" s="2">
        <v>936300776403.56738</v>
      </c>
      <c r="F735" s="2" t="str">
        <f t="shared" si="32"/>
        <v>Least developed countries: UN classification_2016</v>
      </c>
      <c r="K735"/>
    </row>
    <row r="736" spans="1:11" x14ac:dyDescent="0.3">
      <c r="A736" s="2" t="s">
        <v>546</v>
      </c>
      <c r="B736" s="3" t="s">
        <v>547</v>
      </c>
      <c r="C736" s="2">
        <v>2017</v>
      </c>
      <c r="D736" s="3" t="s">
        <v>490</v>
      </c>
      <c r="E736" s="2">
        <v>1025443701461.5273</v>
      </c>
      <c r="F736" s="2" t="str">
        <f t="shared" si="32"/>
        <v>Least developed countries: UN classification_2017</v>
      </c>
      <c r="K736"/>
    </row>
    <row r="737" spans="1:11" x14ac:dyDescent="0.3">
      <c r="A737" s="2" t="s">
        <v>546</v>
      </c>
      <c r="B737" s="3" t="s">
        <v>547</v>
      </c>
      <c r="C737" s="2">
        <v>2018</v>
      </c>
      <c r="D737" s="3" t="s">
        <v>491</v>
      </c>
      <c r="E737" s="2">
        <v>1063215566761.7329</v>
      </c>
      <c r="F737" s="2" t="str">
        <f t="shared" si="32"/>
        <v>Least developed countries: UN classification_2018</v>
      </c>
      <c r="K737"/>
    </row>
    <row r="738" spans="1:11" x14ac:dyDescent="0.3">
      <c r="A738" s="2" t="s">
        <v>548</v>
      </c>
      <c r="B738" s="3" t="s">
        <v>549</v>
      </c>
      <c r="C738" s="2">
        <v>2016</v>
      </c>
      <c r="D738" s="3" t="s">
        <v>489</v>
      </c>
      <c r="E738" s="2">
        <v>26945295092752.207</v>
      </c>
      <c r="F738" s="2" t="str">
        <f t="shared" si="32"/>
        <v>Low &amp; middle income_2016</v>
      </c>
      <c r="K738"/>
    </row>
    <row r="739" spans="1:11" x14ac:dyDescent="0.3">
      <c r="A739" s="2" t="s">
        <v>548</v>
      </c>
      <c r="B739" s="3" t="s">
        <v>549</v>
      </c>
      <c r="C739" s="2">
        <v>2017</v>
      </c>
      <c r="D739" s="3" t="s">
        <v>490</v>
      </c>
      <c r="E739" s="2">
        <v>29595883137001.664</v>
      </c>
      <c r="F739" s="2" t="str">
        <f t="shared" si="32"/>
        <v>Low &amp; middle income_2017</v>
      </c>
      <c r="K739"/>
    </row>
    <row r="740" spans="1:11" x14ac:dyDescent="0.3">
      <c r="A740" s="2" t="s">
        <v>548</v>
      </c>
      <c r="B740" s="3" t="s">
        <v>549</v>
      </c>
      <c r="C740" s="2">
        <v>2018</v>
      </c>
      <c r="D740" s="3" t="s">
        <v>491</v>
      </c>
      <c r="E740" s="2">
        <v>31412370428414.281</v>
      </c>
      <c r="F740" s="2" t="str">
        <f t="shared" si="32"/>
        <v>Low &amp; middle income_2018</v>
      </c>
      <c r="K740"/>
    </row>
    <row r="741" spans="1:11" x14ac:dyDescent="0.3">
      <c r="A741" s="2" t="s">
        <v>550</v>
      </c>
      <c r="B741" s="3" t="s">
        <v>551</v>
      </c>
      <c r="C741" s="2">
        <v>2016</v>
      </c>
      <c r="D741" s="3" t="s">
        <v>489</v>
      </c>
      <c r="E741" s="2">
        <v>387204228271.26813</v>
      </c>
      <c r="F741" s="2" t="str">
        <f t="shared" si="32"/>
        <v>Low income_2016</v>
      </c>
      <c r="K741"/>
    </row>
    <row r="742" spans="1:11" x14ac:dyDescent="0.3">
      <c r="A742" s="2" t="s">
        <v>550</v>
      </c>
      <c r="B742" s="3" t="s">
        <v>551</v>
      </c>
      <c r="C742" s="2">
        <v>2017</v>
      </c>
      <c r="D742" s="3" t="s">
        <v>490</v>
      </c>
      <c r="E742" s="2">
        <v>409137806152.78046</v>
      </c>
      <c r="F742" s="2" t="str">
        <f t="shared" si="32"/>
        <v>Low income_2017</v>
      </c>
      <c r="K742"/>
    </row>
    <row r="743" spans="1:11" x14ac:dyDescent="0.3">
      <c r="A743" s="2" t="s">
        <v>550</v>
      </c>
      <c r="B743" s="3" t="s">
        <v>551</v>
      </c>
      <c r="C743" s="2">
        <v>2018</v>
      </c>
      <c r="D743" s="3" t="s">
        <v>491</v>
      </c>
      <c r="E743" s="2">
        <v>425614516516.6098</v>
      </c>
      <c r="F743" s="2" t="str">
        <f t="shared" ref="F743:F773" si="33">A743&amp;"_"&amp;C743</f>
        <v>Low income_2018</v>
      </c>
      <c r="K743"/>
    </row>
    <row r="744" spans="1:11" x14ac:dyDescent="0.3">
      <c r="A744" s="2" t="s">
        <v>552</v>
      </c>
      <c r="B744" s="3" t="s">
        <v>553</v>
      </c>
      <c r="C744" s="2">
        <v>2016</v>
      </c>
      <c r="D744" s="3" t="s">
        <v>489</v>
      </c>
      <c r="E744" s="2">
        <v>6737458245945.1172</v>
      </c>
      <c r="F744" s="2" t="str">
        <f t="shared" si="33"/>
        <v>Lower middle income_2016</v>
      </c>
      <c r="K744"/>
    </row>
    <row r="745" spans="1:11" x14ac:dyDescent="0.3">
      <c r="A745" s="2" t="s">
        <v>552</v>
      </c>
      <c r="B745" s="3" t="s">
        <v>553</v>
      </c>
      <c r="C745" s="2">
        <v>2017</v>
      </c>
      <c r="D745" s="3" t="s">
        <v>490</v>
      </c>
      <c r="E745" s="2">
        <v>7246520795601.957</v>
      </c>
      <c r="F745" s="2" t="str">
        <f t="shared" si="33"/>
        <v>Lower middle income_2017</v>
      </c>
      <c r="K745"/>
    </row>
    <row r="746" spans="1:11" x14ac:dyDescent="0.3">
      <c r="A746" s="2" t="s">
        <v>552</v>
      </c>
      <c r="B746" s="3" t="s">
        <v>553</v>
      </c>
      <c r="C746" s="2">
        <v>2018</v>
      </c>
      <c r="D746" s="3" t="s">
        <v>491</v>
      </c>
      <c r="E746" s="2">
        <v>7346924046154.4414</v>
      </c>
      <c r="F746" s="2" t="str">
        <f t="shared" si="33"/>
        <v>Lower middle income_2018</v>
      </c>
      <c r="K746"/>
    </row>
    <row r="747" spans="1:11" x14ac:dyDescent="0.3">
      <c r="A747" s="2" t="s">
        <v>554</v>
      </c>
      <c r="B747" s="3" t="s">
        <v>555</v>
      </c>
      <c r="C747" s="2">
        <v>2016</v>
      </c>
      <c r="D747" s="3" t="s">
        <v>489</v>
      </c>
      <c r="E747" s="2">
        <v>3105138845524.5513</v>
      </c>
      <c r="F747" s="2" t="str">
        <f t="shared" si="33"/>
        <v>Middle East &amp; North Africa_2016</v>
      </c>
      <c r="K747"/>
    </row>
    <row r="748" spans="1:11" x14ac:dyDescent="0.3">
      <c r="A748" s="2" t="s">
        <v>554</v>
      </c>
      <c r="B748" s="3" t="s">
        <v>555</v>
      </c>
      <c r="C748" s="2">
        <v>2017</v>
      </c>
      <c r="D748" s="3" t="s">
        <v>490</v>
      </c>
      <c r="E748" s="2">
        <v>3225517205255.1357</v>
      </c>
      <c r="F748" s="2" t="str">
        <f t="shared" si="33"/>
        <v>Middle East &amp; North Africa_2017</v>
      </c>
      <c r="K748"/>
    </row>
    <row r="749" spans="1:11" x14ac:dyDescent="0.3">
      <c r="A749" s="2" t="s">
        <v>554</v>
      </c>
      <c r="B749" s="3" t="s">
        <v>555</v>
      </c>
      <c r="C749" s="2">
        <v>2018</v>
      </c>
      <c r="D749" s="3" t="s">
        <v>491</v>
      </c>
      <c r="E749" s="2">
        <v>3368284061892.6943</v>
      </c>
      <c r="F749" s="2" t="str">
        <f t="shared" si="33"/>
        <v>Middle East &amp; North Africa_2018</v>
      </c>
      <c r="K749"/>
    </row>
    <row r="750" spans="1:11" x14ac:dyDescent="0.3">
      <c r="A750" s="2" t="s">
        <v>556</v>
      </c>
      <c r="B750" s="3" t="s">
        <v>557</v>
      </c>
      <c r="C750" s="2">
        <v>2016</v>
      </c>
      <c r="D750" s="3" t="s">
        <v>489</v>
      </c>
      <c r="E750" s="2">
        <v>1403896677724.4253</v>
      </c>
      <c r="F750" s="2" t="str">
        <f t="shared" si="33"/>
        <v>Middle East &amp; North Africa (excluding high income)_2016</v>
      </c>
      <c r="K750"/>
    </row>
    <row r="751" spans="1:11" x14ac:dyDescent="0.3">
      <c r="A751" s="2" t="s">
        <v>556</v>
      </c>
      <c r="B751" s="3" t="s">
        <v>557</v>
      </c>
      <c r="C751" s="2">
        <v>2017</v>
      </c>
      <c r="D751" s="3" t="s">
        <v>490</v>
      </c>
      <c r="E751" s="2">
        <v>1384689900925.7427</v>
      </c>
      <c r="F751" s="2" t="str">
        <f t="shared" si="33"/>
        <v>Middle East &amp; North Africa (excluding high income)_2017</v>
      </c>
      <c r="K751"/>
    </row>
    <row r="752" spans="1:11" x14ac:dyDescent="0.3">
      <c r="A752" s="2" t="s">
        <v>556</v>
      </c>
      <c r="B752" s="3" t="s">
        <v>557</v>
      </c>
      <c r="C752" s="2">
        <v>2018</v>
      </c>
      <c r="D752" s="3" t="s">
        <v>491</v>
      </c>
      <c r="E752" s="2">
        <v>1320216563622.8347</v>
      </c>
      <c r="F752" s="2" t="str">
        <f t="shared" si="33"/>
        <v>Middle East &amp; North Africa (excluding high income)_2018</v>
      </c>
      <c r="K752"/>
    </row>
    <row r="753" spans="1:11" x14ac:dyDescent="0.3">
      <c r="A753" s="2" t="s">
        <v>558</v>
      </c>
      <c r="B753" s="3" t="s">
        <v>559</v>
      </c>
      <c r="C753" s="2">
        <v>2016</v>
      </c>
      <c r="D753" s="3" t="s">
        <v>489</v>
      </c>
      <c r="E753" s="2">
        <v>1388491277724.4253</v>
      </c>
      <c r="F753" s="2" t="str">
        <f t="shared" si="33"/>
        <v>Middle East &amp; North Africa (IDA &amp; IBRD countries)_2016</v>
      </c>
      <c r="K753"/>
    </row>
    <row r="754" spans="1:11" x14ac:dyDescent="0.3">
      <c r="A754" s="2" t="s">
        <v>558</v>
      </c>
      <c r="B754" s="3" t="s">
        <v>559</v>
      </c>
      <c r="C754" s="2">
        <v>2017</v>
      </c>
      <c r="D754" s="3" t="s">
        <v>490</v>
      </c>
      <c r="E754" s="2">
        <v>1368561900925.7427</v>
      </c>
      <c r="F754" s="2" t="str">
        <f t="shared" si="33"/>
        <v>Middle East &amp; North Africa (IDA &amp; IBRD countries)_2017</v>
      </c>
      <c r="K754"/>
    </row>
    <row r="755" spans="1:11" x14ac:dyDescent="0.3">
      <c r="A755" s="2" t="s">
        <v>558</v>
      </c>
      <c r="B755" s="3" t="s">
        <v>559</v>
      </c>
      <c r="C755" s="2">
        <v>2018</v>
      </c>
      <c r="D755" s="3" t="s">
        <v>491</v>
      </c>
      <c r="E755" s="2">
        <v>1303939963622.8352</v>
      </c>
      <c r="F755" s="2" t="str">
        <f t="shared" si="33"/>
        <v>Middle East &amp; North Africa (IDA &amp; IBRD countries)_2018</v>
      </c>
      <c r="K755"/>
    </row>
    <row r="756" spans="1:11" x14ac:dyDescent="0.3">
      <c r="A756" s="2" t="s">
        <v>560</v>
      </c>
      <c r="B756" s="3" t="s">
        <v>561</v>
      </c>
      <c r="C756" s="2">
        <v>2016</v>
      </c>
      <c r="D756" s="3" t="s">
        <v>489</v>
      </c>
      <c r="E756" s="2">
        <v>26558023228732.273</v>
      </c>
      <c r="F756" s="2" t="str">
        <f t="shared" si="33"/>
        <v>Middle income_2016</v>
      </c>
      <c r="K756"/>
    </row>
    <row r="757" spans="1:11" x14ac:dyDescent="0.3">
      <c r="A757" s="2" t="s">
        <v>560</v>
      </c>
      <c r="B757" s="3" t="s">
        <v>561</v>
      </c>
      <c r="C757" s="2">
        <v>2017</v>
      </c>
      <c r="D757" s="3" t="s">
        <v>490</v>
      </c>
      <c r="E757" s="2">
        <v>29186000510333.594</v>
      </c>
      <c r="F757" s="2" t="str">
        <f t="shared" si="33"/>
        <v>Middle income_2017</v>
      </c>
      <c r="K757"/>
    </row>
    <row r="758" spans="1:11" x14ac:dyDescent="0.3">
      <c r="A758" s="2" t="s">
        <v>560</v>
      </c>
      <c r="B758" s="3" t="s">
        <v>561</v>
      </c>
      <c r="C758" s="2">
        <v>2018</v>
      </c>
      <c r="D758" s="3" t="s">
        <v>491</v>
      </c>
      <c r="E758" s="2">
        <v>30985606994094.426</v>
      </c>
      <c r="F758" s="2" t="str">
        <f t="shared" si="33"/>
        <v>Middle income_2018</v>
      </c>
      <c r="K758"/>
    </row>
    <row r="759" spans="1:11" x14ac:dyDescent="0.3">
      <c r="A759" s="2" t="s">
        <v>562</v>
      </c>
      <c r="B759" s="3" t="s">
        <v>563</v>
      </c>
      <c r="C759" s="2">
        <v>2016</v>
      </c>
      <c r="D759" s="3" t="s">
        <v>489</v>
      </c>
      <c r="E759" s="2">
        <v>20279970339907.426</v>
      </c>
      <c r="F759" s="2" t="str">
        <f t="shared" si="33"/>
        <v>North America_2016</v>
      </c>
      <c r="K759"/>
    </row>
    <row r="760" spans="1:11" x14ac:dyDescent="0.3">
      <c r="A760" s="2" t="s">
        <v>562</v>
      </c>
      <c r="B760" s="3" t="s">
        <v>563</v>
      </c>
      <c r="C760" s="2">
        <v>2017</v>
      </c>
      <c r="D760" s="3" t="s">
        <v>490</v>
      </c>
      <c r="E760" s="2">
        <v>21199387143244.098</v>
      </c>
      <c r="F760" s="2" t="str">
        <f t="shared" si="33"/>
        <v>North America_2017</v>
      </c>
      <c r="K760"/>
    </row>
    <row r="761" spans="1:11" x14ac:dyDescent="0.3">
      <c r="A761" s="2" t="s">
        <v>562</v>
      </c>
      <c r="B761" s="3" t="s">
        <v>563</v>
      </c>
      <c r="C761" s="2">
        <v>2018</v>
      </c>
      <c r="D761" s="3" t="s">
        <v>491</v>
      </c>
      <c r="E761" s="2">
        <v>22344414455783.027</v>
      </c>
      <c r="F761" s="2" t="str">
        <f t="shared" si="33"/>
        <v>North America_2018</v>
      </c>
      <c r="K761"/>
    </row>
    <row r="762" spans="1:11" x14ac:dyDescent="0.3">
      <c r="A762" s="2" t="s">
        <v>564</v>
      </c>
      <c r="B762" s="3" t="s">
        <v>565</v>
      </c>
      <c r="C762" s="2">
        <v>2016</v>
      </c>
      <c r="D762" s="3" t="s">
        <v>489</v>
      </c>
      <c r="E762" s="2" t="s">
        <v>492</v>
      </c>
      <c r="F762" s="2" t="str">
        <f t="shared" si="33"/>
        <v>Not classified_2016</v>
      </c>
      <c r="K762"/>
    </row>
    <row r="763" spans="1:11" x14ac:dyDescent="0.3">
      <c r="A763" s="2" t="s">
        <v>564</v>
      </c>
      <c r="B763" s="3" t="s">
        <v>565</v>
      </c>
      <c r="C763" s="2">
        <v>2017</v>
      </c>
      <c r="D763" s="3" t="s">
        <v>490</v>
      </c>
      <c r="E763" s="2" t="s">
        <v>492</v>
      </c>
      <c r="F763" s="2" t="str">
        <f t="shared" si="33"/>
        <v>Not classified_2017</v>
      </c>
      <c r="K763"/>
    </row>
    <row r="764" spans="1:11" x14ac:dyDescent="0.3">
      <c r="A764" s="2" t="s">
        <v>564</v>
      </c>
      <c r="B764" s="3" t="s">
        <v>565</v>
      </c>
      <c r="C764" s="2">
        <v>2018</v>
      </c>
      <c r="D764" s="3" t="s">
        <v>491</v>
      </c>
      <c r="E764" s="2" t="s">
        <v>492</v>
      </c>
      <c r="F764" s="2" t="str">
        <f t="shared" si="33"/>
        <v>Not classified_2018</v>
      </c>
      <c r="K764"/>
    </row>
    <row r="765" spans="1:11" x14ac:dyDescent="0.3">
      <c r="A765" s="2" t="s">
        <v>566</v>
      </c>
      <c r="B765" s="3" t="s">
        <v>567</v>
      </c>
      <c r="C765" s="2">
        <v>2016</v>
      </c>
      <c r="D765" s="3" t="s">
        <v>489</v>
      </c>
      <c r="E765" s="2">
        <v>48397984326277.57</v>
      </c>
      <c r="F765" s="2" t="str">
        <f t="shared" si="33"/>
        <v>OECD members_2016</v>
      </c>
      <c r="K765"/>
    </row>
    <row r="766" spans="1:11" x14ac:dyDescent="0.3">
      <c r="A766" s="2" t="s">
        <v>566</v>
      </c>
      <c r="B766" s="3" t="s">
        <v>567</v>
      </c>
      <c r="C766" s="2">
        <v>2017</v>
      </c>
      <c r="D766" s="3" t="s">
        <v>490</v>
      </c>
      <c r="E766" s="2">
        <v>50501618709816.219</v>
      </c>
      <c r="F766" s="2" t="str">
        <f t="shared" si="33"/>
        <v>OECD members_2017</v>
      </c>
      <c r="K766"/>
    </row>
    <row r="767" spans="1:11" x14ac:dyDescent="0.3">
      <c r="A767" s="2" t="s">
        <v>566</v>
      </c>
      <c r="B767" s="3" t="s">
        <v>567</v>
      </c>
      <c r="C767" s="2">
        <v>2018</v>
      </c>
      <c r="D767" s="3" t="s">
        <v>491</v>
      </c>
      <c r="E767" s="2">
        <v>53469075642165.477</v>
      </c>
      <c r="F767" s="2" t="str">
        <f t="shared" si="33"/>
        <v>OECD members_2018</v>
      </c>
      <c r="K767"/>
    </row>
    <row r="768" spans="1:11" x14ac:dyDescent="0.3">
      <c r="A768" s="2" t="s">
        <v>568</v>
      </c>
      <c r="B768" s="3" t="s">
        <v>569</v>
      </c>
      <c r="C768" s="2">
        <v>2016</v>
      </c>
      <c r="D768" s="3" t="s">
        <v>489</v>
      </c>
      <c r="E768" s="2">
        <v>365871050813.93439</v>
      </c>
      <c r="F768" s="2" t="str">
        <f t="shared" si="33"/>
        <v>Other small states_2016</v>
      </c>
      <c r="K768"/>
    </row>
    <row r="769" spans="1:11" x14ac:dyDescent="0.3">
      <c r="A769" s="2" t="s">
        <v>568</v>
      </c>
      <c r="B769" s="3" t="s">
        <v>569</v>
      </c>
      <c r="C769" s="2">
        <v>2017</v>
      </c>
      <c r="D769" s="3" t="s">
        <v>490</v>
      </c>
      <c r="E769" s="2">
        <v>398011979849.4317</v>
      </c>
      <c r="F769" s="2" t="str">
        <f t="shared" si="33"/>
        <v>Other small states_2017</v>
      </c>
      <c r="K769"/>
    </row>
    <row r="770" spans="1:11" x14ac:dyDescent="0.3">
      <c r="A770" s="2" t="s">
        <v>568</v>
      </c>
      <c r="B770" s="3" t="s">
        <v>569</v>
      </c>
      <c r="C770" s="2">
        <v>2018</v>
      </c>
      <c r="D770" s="3" t="s">
        <v>491</v>
      </c>
      <c r="E770" s="2">
        <v>441549513063.08063</v>
      </c>
      <c r="F770" s="2" t="str">
        <f t="shared" si="33"/>
        <v>Other small states_2018</v>
      </c>
      <c r="K770"/>
    </row>
    <row r="771" spans="1:11" x14ac:dyDescent="0.3">
      <c r="A771" s="2" t="s">
        <v>570</v>
      </c>
      <c r="B771" s="3" t="s">
        <v>571</v>
      </c>
      <c r="C771" s="2">
        <v>2016</v>
      </c>
      <c r="D771" s="3" t="s">
        <v>489</v>
      </c>
      <c r="E771" s="2">
        <v>9456355295.6544418</v>
      </c>
      <c r="F771" s="2" t="str">
        <f t="shared" si="33"/>
        <v>Pacific island small states_2016</v>
      </c>
      <c r="K771"/>
    </row>
    <row r="772" spans="1:11" x14ac:dyDescent="0.3">
      <c r="A772" s="2" t="s">
        <v>570</v>
      </c>
      <c r="B772" s="3" t="s">
        <v>571</v>
      </c>
      <c r="C772" s="2">
        <v>2017</v>
      </c>
      <c r="D772" s="3" t="s">
        <v>490</v>
      </c>
      <c r="E772" s="2">
        <v>10212037558.414427</v>
      </c>
      <c r="F772" s="2" t="str">
        <f t="shared" si="33"/>
        <v>Pacific island small states_2017</v>
      </c>
      <c r="K772"/>
    </row>
    <row r="773" spans="1:11" x14ac:dyDescent="0.3">
      <c r="A773" s="2" t="s">
        <v>570</v>
      </c>
      <c r="B773" s="3" t="s">
        <v>571</v>
      </c>
      <c r="C773" s="2">
        <v>2018</v>
      </c>
      <c r="D773" s="3" t="s">
        <v>491</v>
      </c>
      <c r="E773" s="2">
        <v>10656209172.638296</v>
      </c>
      <c r="F773" s="2" t="str">
        <f t="shared" si="33"/>
        <v>Pacific island small states_2018</v>
      </c>
      <c r="K773"/>
    </row>
    <row r="774" spans="1:11" x14ac:dyDescent="0.3">
      <c r="A774" s="2" t="s">
        <v>572</v>
      </c>
      <c r="B774" s="3" t="s">
        <v>573</v>
      </c>
      <c r="C774" s="2">
        <v>2016</v>
      </c>
      <c r="D774" s="3" t="s">
        <v>489</v>
      </c>
      <c r="E774" s="2">
        <v>45663052438816.641</v>
      </c>
      <c r="F774" s="2" t="str">
        <f t="shared" ref="F774:F803" si="34">A774&amp;"_"&amp;C774</f>
        <v>Post-demographic dividend_2016</v>
      </c>
      <c r="K774"/>
    </row>
    <row r="775" spans="1:11" x14ac:dyDescent="0.3">
      <c r="A775" s="2" t="s">
        <v>572</v>
      </c>
      <c r="B775" s="3" t="s">
        <v>573</v>
      </c>
      <c r="C775" s="2">
        <v>2017</v>
      </c>
      <c r="D775" s="3" t="s">
        <v>490</v>
      </c>
      <c r="E775" s="2">
        <v>47592585202958.422</v>
      </c>
      <c r="F775" s="2" t="str">
        <f t="shared" si="34"/>
        <v>Post-demographic dividend_2017</v>
      </c>
      <c r="K775"/>
    </row>
    <row r="776" spans="1:11" x14ac:dyDescent="0.3">
      <c r="A776" s="2" t="s">
        <v>572</v>
      </c>
      <c r="B776" s="3" t="s">
        <v>573</v>
      </c>
      <c r="C776" s="2">
        <v>2018</v>
      </c>
      <c r="D776" s="3" t="s">
        <v>491</v>
      </c>
      <c r="E776" s="2">
        <v>50485659285622.992</v>
      </c>
      <c r="F776" s="2" t="str">
        <f t="shared" si="34"/>
        <v>Post-demographic dividend_2018</v>
      </c>
      <c r="K776"/>
    </row>
    <row r="777" spans="1:11" x14ac:dyDescent="0.3">
      <c r="A777" s="2" t="s">
        <v>574</v>
      </c>
      <c r="B777" s="3" t="s">
        <v>575</v>
      </c>
      <c r="C777" s="2">
        <v>2016</v>
      </c>
      <c r="D777" s="3" t="s">
        <v>489</v>
      </c>
      <c r="E777" s="2">
        <v>1205554683338.8933</v>
      </c>
      <c r="F777" s="2" t="str">
        <f t="shared" si="34"/>
        <v>Pre-demographic dividend_2016</v>
      </c>
      <c r="K777"/>
    </row>
    <row r="778" spans="1:11" x14ac:dyDescent="0.3">
      <c r="A778" s="2" t="s">
        <v>574</v>
      </c>
      <c r="B778" s="3" t="s">
        <v>575</v>
      </c>
      <c r="C778" s="2">
        <v>2017</v>
      </c>
      <c r="D778" s="3" t="s">
        <v>490</v>
      </c>
      <c r="E778" s="2">
        <v>1258665620177.5063</v>
      </c>
      <c r="F778" s="2" t="str">
        <f t="shared" si="34"/>
        <v>Pre-demographic dividend_2017</v>
      </c>
      <c r="K778"/>
    </row>
    <row r="779" spans="1:11" x14ac:dyDescent="0.3">
      <c r="A779" s="2" t="s">
        <v>574</v>
      </c>
      <c r="B779" s="3" t="s">
        <v>575</v>
      </c>
      <c r="C779" s="2">
        <v>2018</v>
      </c>
      <c r="D779" s="3" t="s">
        <v>491</v>
      </c>
      <c r="E779" s="2">
        <v>1344631255020.8372</v>
      </c>
      <c r="F779" s="2" t="str">
        <f t="shared" si="34"/>
        <v>Pre-demographic dividend_2018</v>
      </c>
      <c r="K779"/>
    </row>
    <row r="780" spans="1:11" x14ac:dyDescent="0.3">
      <c r="A780" s="2" t="s">
        <v>576</v>
      </c>
      <c r="B780" s="3" t="s">
        <v>577</v>
      </c>
      <c r="C780" s="2">
        <v>2016</v>
      </c>
      <c r="D780" s="3" t="s">
        <v>489</v>
      </c>
      <c r="E780" s="2">
        <v>444926108167.4613</v>
      </c>
      <c r="F780" s="2" t="str">
        <f t="shared" si="34"/>
        <v>Small states_2016</v>
      </c>
      <c r="K780"/>
    </row>
    <row r="781" spans="1:11" x14ac:dyDescent="0.3">
      <c r="A781" s="2" t="s">
        <v>576</v>
      </c>
      <c r="B781" s="3" t="s">
        <v>577</v>
      </c>
      <c r="C781" s="2">
        <v>2017</v>
      </c>
      <c r="D781" s="3" t="s">
        <v>490</v>
      </c>
      <c r="E781" s="2">
        <v>479917651624.90021</v>
      </c>
      <c r="F781" s="2" t="str">
        <f t="shared" si="34"/>
        <v>Small states_2017</v>
      </c>
      <c r="K781"/>
    </row>
    <row r="782" spans="1:11" x14ac:dyDescent="0.3">
      <c r="A782" s="2" t="s">
        <v>576</v>
      </c>
      <c r="B782" s="3" t="s">
        <v>577</v>
      </c>
      <c r="C782" s="2">
        <v>2018</v>
      </c>
      <c r="D782" s="3" t="s">
        <v>491</v>
      </c>
      <c r="E782" s="2">
        <v>527518555673.90143</v>
      </c>
      <c r="F782" s="2" t="str">
        <f t="shared" si="34"/>
        <v>Small states_2018</v>
      </c>
      <c r="K782"/>
    </row>
    <row r="783" spans="1:11" x14ac:dyDescent="0.3">
      <c r="A783" s="2" t="s">
        <v>578</v>
      </c>
      <c r="B783" s="3" t="s">
        <v>579</v>
      </c>
      <c r="C783" s="2">
        <v>2016</v>
      </c>
      <c r="D783" s="3" t="s">
        <v>489</v>
      </c>
      <c r="E783" s="2">
        <v>2926447614196.8716</v>
      </c>
      <c r="F783" s="2" t="str">
        <f t="shared" si="34"/>
        <v>South Asia_2016</v>
      </c>
      <c r="K783"/>
    </row>
    <row r="784" spans="1:11" x14ac:dyDescent="0.3">
      <c r="A784" s="2" t="s">
        <v>578</v>
      </c>
      <c r="B784" s="3" t="s">
        <v>579</v>
      </c>
      <c r="C784" s="2">
        <v>2017</v>
      </c>
      <c r="D784" s="3" t="s">
        <v>490</v>
      </c>
      <c r="E784" s="2">
        <v>3348108849820.7402</v>
      </c>
      <c r="F784" s="2" t="str">
        <f t="shared" si="34"/>
        <v>South Asia_2017</v>
      </c>
      <c r="K784"/>
    </row>
    <row r="785" spans="1:11" x14ac:dyDescent="0.3">
      <c r="A785" s="2" t="s">
        <v>578</v>
      </c>
      <c r="B785" s="3" t="s">
        <v>579</v>
      </c>
      <c r="C785" s="2">
        <v>2018</v>
      </c>
      <c r="D785" s="3" t="s">
        <v>491</v>
      </c>
      <c r="E785" s="2">
        <v>3436593922937.522</v>
      </c>
      <c r="F785" s="2" t="str">
        <f t="shared" si="34"/>
        <v>South Asia_2018</v>
      </c>
      <c r="K785"/>
    </row>
    <row r="786" spans="1:11" x14ac:dyDescent="0.3">
      <c r="A786" s="2" t="s">
        <v>580</v>
      </c>
      <c r="B786" s="3" t="s">
        <v>581</v>
      </c>
      <c r="C786" s="2">
        <v>2016</v>
      </c>
      <c r="D786" s="3" t="s">
        <v>489</v>
      </c>
      <c r="E786" s="2">
        <v>2926447614196.8726</v>
      </c>
      <c r="F786" s="2" t="str">
        <f t="shared" si="34"/>
        <v>South Asia (IDA &amp; IBRD)_2016</v>
      </c>
      <c r="K786"/>
    </row>
    <row r="787" spans="1:11" x14ac:dyDescent="0.3">
      <c r="A787" s="2" t="s">
        <v>580</v>
      </c>
      <c r="B787" s="3" t="s">
        <v>581</v>
      </c>
      <c r="C787" s="2">
        <v>2017</v>
      </c>
      <c r="D787" s="3" t="s">
        <v>490</v>
      </c>
      <c r="E787" s="2">
        <v>3348108849820.7402</v>
      </c>
      <c r="F787" s="2" t="str">
        <f t="shared" si="34"/>
        <v>South Asia (IDA &amp; IBRD)_2017</v>
      </c>
      <c r="K787"/>
    </row>
    <row r="788" spans="1:11" x14ac:dyDescent="0.3">
      <c r="A788" s="2" t="s">
        <v>580</v>
      </c>
      <c r="B788" s="3" t="s">
        <v>581</v>
      </c>
      <c r="C788" s="2">
        <v>2018</v>
      </c>
      <c r="D788" s="3" t="s">
        <v>491</v>
      </c>
      <c r="E788" s="2">
        <v>3436593922937.5225</v>
      </c>
      <c r="F788" s="2" t="str">
        <f t="shared" si="34"/>
        <v>South Asia (IDA &amp; IBRD)_2018</v>
      </c>
      <c r="K788"/>
    </row>
    <row r="789" spans="1:11" x14ac:dyDescent="0.3">
      <c r="A789" s="2" t="s">
        <v>99</v>
      </c>
      <c r="B789" s="3" t="s">
        <v>582</v>
      </c>
      <c r="C789" s="2">
        <v>2016</v>
      </c>
      <c r="D789" s="3" t="s">
        <v>489</v>
      </c>
      <c r="E789" s="2">
        <v>1563897897523.5466</v>
      </c>
      <c r="F789" s="2" t="str">
        <f t="shared" si="34"/>
        <v>Sub-Saharan Africa_2016</v>
      </c>
      <c r="K789"/>
    </row>
    <row r="790" spans="1:11" x14ac:dyDescent="0.3">
      <c r="A790" s="2" t="s">
        <v>99</v>
      </c>
      <c r="B790" s="3" t="s">
        <v>582</v>
      </c>
      <c r="C790" s="2">
        <v>2017</v>
      </c>
      <c r="D790" s="3" t="s">
        <v>490</v>
      </c>
      <c r="E790" s="2">
        <v>1669097279286.2747</v>
      </c>
      <c r="F790" s="2" t="str">
        <f t="shared" si="34"/>
        <v>Sub-Saharan Africa_2017</v>
      </c>
      <c r="K790"/>
    </row>
    <row r="791" spans="1:11" x14ac:dyDescent="0.3">
      <c r="A791" s="2" t="s">
        <v>99</v>
      </c>
      <c r="B791" s="3" t="s">
        <v>582</v>
      </c>
      <c r="C791" s="2">
        <v>2018</v>
      </c>
      <c r="D791" s="3" t="s">
        <v>491</v>
      </c>
      <c r="E791" s="2">
        <v>1754544849278.5752</v>
      </c>
      <c r="F791" s="2" t="str">
        <f t="shared" si="34"/>
        <v>Sub-Saharan Africa_2018</v>
      </c>
      <c r="K791"/>
    </row>
    <row r="792" spans="1:11" x14ac:dyDescent="0.3">
      <c r="A792" s="2" t="s">
        <v>583</v>
      </c>
      <c r="B792" s="3" t="s">
        <v>584</v>
      </c>
      <c r="C792" s="2">
        <v>2016</v>
      </c>
      <c r="D792" s="3" t="s">
        <v>489</v>
      </c>
      <c r="E792" s="2">
        <v>1562471245754.7241</v>
      </c>
      <c r="F792" s="2" t="str">
        <f t="shared" si="34"/>
        <v>Sub-Saharan Africa (excluding high income)_2016</v>
      </c>
      <c r="K792"/>
    </row>
    <row r="793" spans="1:11" x14ac:dyDescent="0.3">
      <c r="A793" s="2" t="s">
        <v>583</v>
      </c>
      <c r="B793" s="3" t="s">
        <v>584</v>
      </c>
      <c r="C793" s="2">
        <v>2017</v>
      </c>
      <c r="D793" s="3" t="s">
        <v>490</v>
      </c>
      <c r="E793" s="2">
        <v>1667569037259.9121</v>
      </c>
      <c r="F793" s="2" t="str">
        <f t="shared" si="34"/>
        <v>Sub-Saharan Africa (excluding high income)_2017</v>
      </c>
      <c r="K793"/>
    </row>
    <row r="794" spans="1:11" x14ac:dyDescent="0.3">
      <c r="A794" s="2" t="s">
        <v>583</v>
      </c>
      <c r="B794" s="3" t="s">
        <v>584</v>
      </c>
      <c r="C794" s="2">
        <v>2018</v>
      </c>
      <c r="D794" s="3" t="s">
        <v>491</v>
      </c>
      <c r="E794" s="2">
        <v>1752997158519.1316</v>
      </c>
      <c r="F794" s="2" t="str">
        <f t="shared" si="34"/>
        <v>Sub-Saharan Africa (excluding high income)_2018</v>
      </c>
      <c r="K794"/>
    </row>
    <row r="795" spans="1:11" x14ac:dyDescent="0.3">
      <c r="A795" s="2" t="s">
        <v>585</v>
      </c>
      <c r="B795" s="3" t="s">
        <v>586</v>
      </c>
      <c r="C795" s="2">
        <v>2016</v>
      </c>
      <c r="D795" s="3" t="s">
        <v>489</v>
      </c>
      <c r="E795" s="2">
        <v>1563897897523.5466</v>
      </c>
      <c r="F795" s="2" t="str">
        <f t="shared" si="34"/>
        <v>Sub-Saharan Africa (IDA &amp; IBRD countries)_2016</v>
      </c>
      <c r="K795"/>
    </row>
    <row r="796" spans="1:11" x14ac:dyDescent="0.3">
      <c r="A796" s="2" t="s">
        <v>585</v>
      </c>
      <c r="B796" s="3" t="s">
        <v>586</v>
      </c>
      <c r="C796" s="2">
        <v>2017</v>
      </c>
      <c r="D796" s="3" t="s">
        <v>490</v>
      </c>
      <c r="E796" s="2">
        <v>1669097279286.2751</v>
      </c>
      <c r="F796" s="2" t="str">
        <f t="shared" si="34"/>
        <v>Sub-Saharan Africa (IDA &amp; IBRD countries)_2017</v>
      </c>
      <c r="K796"/>
    </row>
    <row r="797" spans="1:11" x14ac:dyDescent="0.3">
      <c r="A797" s="2" t="s">
        <v>585</v>
      </c>
      <c r="B797" s="3" t="s">
        <v>586</v>
      </c>
      <c r="C797" s="2">
        <v>2018</v>
      </c>
      <c r="D797" s="3" t="s">
        <v>491</v>
      </c>
      <c r="E797" s="2">
        <v>1754544849278.5752</v>
      </c>
      <c r="F797" s="2" t="str">
        <f t="shared" si="34"/>
        <v>Sub-Saharan Africa (IDA &amp; IBRD countries)_2018</v>
      </c>
      <c r="K797"/>
    </row>
    <row r="798" spans="1:11" x14ac:dyDescent="0.3">
      <c r="A798" s="2" t="s">
        <v>587</v>
      </c>
      <c r="B798" s="3" t="s">
        <v>588</v>
      </c>
      <c r="C798" s="2">
        <v>2016</v>
      </c>
      <c r="D798" s="3" t="s">
        <v>489</v>
      </c>
      <c r="E798" s="2">
        <v>19820564982787.16</v>
      </c>
      <c r="F798" s="2" t="str">
        <f t="shared" si="34"/>
        <v>Upper middle income_2016</v>
      </c>
      <c r="K798"/>
    </row>
    <row r="799" spans="1:11" x14ac:dyDescent="0.3">
      <c r="A799" s="2" t="s">
        <v>587</v>
      </c>
      <c r="B799" s="3" t="s">
        <v>588</v>
      </c>
      <c r="C799" s="2">
        <v>2017</v>
      </c>
      <c r="D799" s="3" t="s">
        <v>490</v>
      </c>
      <c r="E799" s="2">
        <v>21939479714731.652</v>
      </c>
      <c r="F799" s="2" t="str">
        <f t="shared" si="34"/>
        <v>Upper middle income_2017</v>
      </c>
      <c r="K799"/>
    </row>
    <row r="800" spans="1:11" x14ac:dyDescent="0.3">
      <c r="A800" s="2" t="s">
        <v>587</v>
      </c>
      <c r="B800" s="3" t="s">
        <v>588</v>
      </c>
      <c r="C800" s="2">
        <v>2018</v>
      </c>
      <c r="D800" s="3" t="s">
        <v>491</v>
      </c>
      <c r="E800" s="2">
        <v>23638682947940</v>
      </c>
      <c r="F800" s="2" t="str">
        <f t="shared" si="34"/>
        <v>Upper middle income_2018</v>
      </c>
      <c r="K800"/>
    </row>
    <row r="801" spans="1:11" x14ac:dyDescent="0.3">
      <c r="A801" s="2" t="s">
        <v>589</v>
      </c>
      <c r="B801" s="3" t="s">
        <v>590</v>
      </c>
      <c r="C801" s="2">
        <v>2016</v>
      </c>
      <c r="D801" s="3" t="s">
        <v>489</v>
      </c>
      <c r="E801" s="2">
        <v>76305058874647.766</v>
      </c>
      <c r="F801" s="2" t="str">
        <f t="shared" si="34"/>
        <v>World_2016</v>
      </c>
      <c r="K801"/>
    </row>
    <row r="802" spans="1:11" x14ac:dyDescent="0.3">
      <c r="A802" s="2" t="s">
        <v>589</v>
      </c>
      <c r="B802" s="3" t="s">
        <v>590</v>
      </c>
      <c r="C802" s="2">
        <v>2017</v>
      </c>
      <c r="D802" s="3" t="s">
        <v>490</v>
      </c>
      <c r="E802" s="2">
        <v>81193291658568.75</v>
      </c>
      <c r="F802" s="2" t="str">
        <f t="shared" si="34"/>
        <v>World_2017</v>
      </c>
      <c r="K802"/>
    </row>
    <row r="803" spans="1:11" x14ac:dyDescent="0.3">
      <c r="A803" s="2" t="s">
        <v>589</v>
      </c>
      <c r="B803" s="3" t="s">
        <v>590</v>
      </c>
      <c r="C803" s="2">
        <v>2018</v>
      </c>
      <c r="D803" s="3" t="s">
        <v>491</v>
      </c>
      <c r="E803" s="2">
        <v>86267600625419.406</v>
      </c>
      <c r="F803" s="2" t="str">
        <f t="shared" si="34"/>
        <v>World_2018</v>
      </c>
      <c r="K803"/>
    </row>
    <row r="804" spans="1:11" x14ac:dyDescent="0.3">
      <c r="B804" s="3"/>
      <c r="D804" s="3"/>
      <c r="K804"/>
    </row>
    <row r="805" spans="1:11" x14ac:dyDescent="0.3">
      <c r="B805" s="3"/>
      <c r="D805" s="3"/>
      <c r="K805"/>
    </row>
    <row r="806" spans="1:11" x14ac:dyDescent="0.3">
      <c r="B806" s="3"/>
      <c r="D806" s="3"/>
      <c r="K806"/>
    </row>
    <row r="807" spans="1:11" x14ac:dyDescent="0.3">
      <c r="A807" s="2" t="s">
        <v>591</v>
      </c>
      <c r="B807" s="3"/>
      <c r="D807" s="3"/>
      <c r="K807"/>
    </row>
    <row r="808" spans="1:11" x14ac:dyDescent="0.3">
      <c r="A808" s="2" t="s">
        <v>592</v>
      </c>
      <c r="K808"/>
    </row>
    <row r="809" spans="1:11" x14ac:dyDescent="0.3">
      <c r="K809"/>
    </row>
    <row r="810" spans="1:11" x14ac:dyDescent="0.3">
      <c r="K810"/>
    </row>
    <row r="811" spans="1:11" x14ac:dyDescent="0.3">
      <c r="K811"/>
    </row>
    <row r="812" spans="1:11" x14ac:dyDescent="0.3">
      <c r="K812"/>
    </row>
    <row r="813" spans="1:11" x14ac:dyDescent="0.3">
      <c r="K813"/>
    </row>
    <row r="814" spans="1:11" x14ac:dyDescent="0.3">
      <c r="K814"/>
    </row>
    <row r="815" spans="1:11" x14ac:dyDescent="0.3">
      <c r="K815"/>
    </row>
    <row r="816" spans="1:11" x14ac:dyDescent="0.3">
      <c r="K816"/>
    </row>
    <row r="817" spans="11:11" x14ac:dyDescent="0.3">
      <c r="K817"/>
    </row>
    <row r="818" spans="11:11" x14ac:dyDescent="0.3">
      <c r="K818"/>
    </row>
    <row r="819" spans="11:11" x14ac:dyDescent="0.3">
      <c r="K819"/>
    </row>
    <row r="820" spans="11:11" x14ac:dyDescent="0.3">
      <c r="K820"/>
    </row>
    <row r="821" spans="11:11" x14ac:dyDescent="0.3">
      <c r="K821"/>
    </row>
    <row r="822" spans="11:11" x14ac:dyDescent="0.3">
      <c r="K822"/>
    </row>
    <row r="823" spans="11:11" x14ac:dyDescent="0.3">
      <c r="K823"/>
    </row>
    <row r="824" spans="11:11" x14ac:dyDescent="0.3">
      <c r="K824"/>
    </row>
    <row r="825" spans="11:11" x14ac:dyDescent="0.3">
      <c r="K825"/>
    </row>
    <row r="826" spans="11:11" x14ac:dyDescent="0.3">
      <c r="K826"/>
    </row>
    <row r="827" spans="11:11" x14ac:dyDescent="0.3">
      <c r="K827"/>
    </row>
    <row r="828" spans="11:11" x14ac:dyDescent="0.3">
      <c r="K828"/>
    </row>
    <row r="829" spans="11:11" x14ac:dyDescent="0.3">
      <c r="K829"/>
    </row>
    <row r="830" spans="11:11" x14ac:dyDescent="0.3">
      <c r="K830"/>
    </row>
    <row r="831" spans="11:11" x14ac:dyDescent="0.3">
      <c r="K831"/>
    </row>
    <row r="832" spans="11:11" x14ac:dyDescent="0.3">
      <c r="K832"/>
    </row>
    <row r="833" spans="11:11" x14ac:dyDescent="0.3">
      <c r="K833"/>
    </row>
    <row r="834" spans="11:11" x14ac:dyDescent="0.3">
      <c r="K834"/>
    </row>
    <row r="835" spans="11:11" x14ac:dyDescent="0.3">
      <c r="K835"/>
    </row>
    <row r="836" spans="11:11" x14ac:dyDescent="0.3">
      <c r="K836"/>
    </row>
    <row r="837" spans="11:11" x14ac:dyDescent="0.3">
      <c r="K837"/>
    </row>
    <row r="838" spans="11:11" x14ac:dyDescent="0.3">
      <c r="K838"/>
    </row>
    <row r="839" spans="11:11" x14ac:dyDescent="0.3">
      <c r="K839"/>
    </row>
    <row r="840" spans="11:11" x14ac:dyDescent="0.3">
      <c r="K840"/>
    </row>
    <row r="841" spans="11:11" x14ac:dyDescent="0.3">
      <c r="K841"/>
    </row>
    <row r="842" spans="11:11" x14ac:dyDescent="0.3">
      <c r="K842"/>
    </row>
    <row r="843" spans="11:11" x14ac:dyDescent="0.3">
      <c r="K843"/>
    </row>
    <row r="844" spans="11:11" x14ac:dyDescent="0.3">
      <c r="K844"/>
    </row>
    <row r="845" spans="11:11" x14ac:dyDescent="0.3">
      <c r="K845"/>
    </row>
    <row r="846" spans="11:11" x14ac:dyDescent="0.3">
      <c r="K846"/>
    </row>
    <row r="847" spans="11:11" x14ac:dyDescent="0.3">
      <c r="K847"/>
    </row>
    <row r="848" spans="11:11" x14ac:dyDescent="0.3">
      <c r="K848"/>
    </row>
    <row r="849" spans="11:11" x14ac:dyDescent="0.3">
      <c r="K849"/>
    </row>
    <row r="850" spans="11:11" x14ac:dyDescent="0.3">
      <c r="K850"/>
    </row>
    <row r="851" spans="11:11" x14ac:dyDescent="0.3">
      <c r="K851"/>
    </row>
    <row r="852" spans="11:11" x14ac:dyDescent="0.3">
      <c r="K852"/>
    </row>
    <row r="853" spans="11:11" x14ac:dyDescent="0.3">
      <c r="K853"/>
    </row>
    <row r="854" spans="11:11" x14ac:dyDescent="0.3">
      <c r="K854"/>
    </row>
    <row r="855" spans="11:11" x14ac:dyDescent="0.3">
      <c r="K855"/>
    </row>
    <row r="856" spans="11:11" x14ac:dyDescent="0.3">
      <c r="K856"/>
    </row>
    <row r="857" spans="11:11" x14ac:dyDescent="0.3">
      <c r="K857"/>
    </row>
    <row r="858" spans="11:11" x14ac:dyDescent="0.3">
      <c r="K858"/>
    </row>
    <row r="859" spans="11:11" x14ac:dyDescent="0.3">
      <c r="K859"/>
    </row>
    <row r="860" spans="11:11" x14ac:dyDescent="0.3">
      <c r="K860"/>
    </row>
    <row r="861" spans="11:11" x14ac:dyDescent="0.3">
      <c r="K861"/>
    </row>
    <row r="862" spans="11:11" x14ac:dyDescent="0.3">
      <c r="K862"/>
    </row>
    <row r="863" spans="11:11" x14ac:dyDescent="0.3">
      <c r="K863"/>
    </row>
    <row r="864" spans="11:11" x14ac:dyDescent="0.3">
      <c r="K864"/>
    </row>
    <row r="865" spans="11:11" x14ac:dyDescent="0.3">
      <c r="K865"/>
    </row>
    <row r="866" spans="11:11" x14ac:dyDescent="0.3">
      <c r="K866"/>
    </row>
    <row r="867" spans="11:11" x14ac:dyDescent="0.3">
      <c r="K867"/>
    </row>
    <row r="868" spans="11:11" x14ac:dyDescent="0.3">
      <c r="K868"/>
    </row>
    <row r="869" spans="11:11" x14ac:dyDescent="0.3">
      <c r="K869"/>
    </row>
    <row r="870" spans="11:11" x14ac:dyDescent="0.3">
      <c r="K870"/>
    </row>
    <row r="871" spans="11:11" x14ac:dyDescent="0.3">
      <c r="K871"/>
    </row>
    <row r="872" spans="11:11" x14ac:dyDescent="0.3">
      <c r="K872"/>
    </row>
    <row r="873" spans="11:11" x14ac:dyDescent="0.3">
      <c r="K873"/>
    </row>
    <row r="874" spans="11:11" x14ac:dyDescent="0.3">
      <c r="K874"/>
    </row>
    <row r="875" spans="11:11" x14ac:dyDescent="0.3">
      <c r="K875"/>
    </row>
    <row r="876" spans="11:11" x14ac:dyDescent="0.3">
      <c r="K876"/>
    </row>
    <row r="877" spans="11:11" x14ac:dyDescent="0.3">
      <c r="K877"/>
    </row>
    <row r="878" spans="11:11" x14ac:dyDescent="0.3">
      <c r="K878"/>
    </row>
    <row r="879" spans="11:11" x14ac:dyDescent="0.3">
      <c r="K879"/>
    </row>
    <row r="880" spans="11:11" x14ac:dyDescent="0.3">
      <c r="K880"/>
    </row>
    <row r="881" spans="11:11" x14ac:dyDescent="0.3">
      <c r="K881"/>
    </row>
    <row r="882" spans="11:11" x14ac:dyDescent="0.3">
      <c r="K882"/>
    </row>
    <row r="883" spans="11:11" x14ac:dyDescent="0.3">
      <c r="K883"/>
    </row>
    <row r="884" spans="11:11" x14ac:dyDescent="0.3">
      <c r="K884"/>
    </row>
    <row r="885" spans="11:11" x14ac:dyDescent="0.3">
      <c r="K885"/>
    </row>
    <row r="886" spans="11:11" x14ac:dyDescent="0.3">
      <c r="K886"/>
    </row>
    <row r="887" spans="11:11" x14ac:dyDescent="0.3">
      <c r="K887"/>
    </row>
    <row r="888" spans="11:11" x14ac:dyDescent="0.3">
      <c r="K888"/>
    </row>
    <row r="889" spans="11:11" x14ac:dyDescent="0.3">
      <c r="K889"/>
    </row>
    <row r="890" spans="11:11" x14ac:dyDescent="0.3">
      <c r="K890"/>
    </row>
    <row r="891" spans="11:11" x14ac:dyDescent="0.3">
      <c r="K891"/>
    </row>
    <row r="892" spans="11:11" x14ac:dyDescent="0.3">
      <c r="K892"/>
    </row>
    <row r="893" spans="11:11" x14ac:dyDescent="0.3">
      <c r="K893"/>
    </row>
    <row r="894" spans="11:11" x14ac:dyDescent="0.3">
      <c r="K894"/>
    </row>
    <row r="895" spans="11:11" x14ac:dyDescent="0.3">
      <c r="K895"/>
    </row>
    <row r="896" spans="11:11" x14ac:dyDescent="0.3">
      <c r="K896"/>
    </row>
    <row r="897" spans="11:11" x14ac:dyDescent="0.3">
      <c r="K897"/>
    </row>
    <row r="898" spans="11:11" x14ac:dyDescent="0.3">
      <c r="K898"/>
    </row>
    <row r="899" spans="11:11" x14ac:dyDescent="0.3">
      <c r="K899"/>
    </row>
    <row r="900" spans="11:11" x14ac:dyDescent="0.3">
      <c r="K900"/>
    </row>
    <row r="901" spans="11:11" x14ac:dyDescent="0.3">
      <c r="K901"/>
    </row>
    <row r="902" spans="11:11" x14ac:dyDescent="0.3">
      <c r="K902"/>
    </row>
    <row r="903" spans="11:11" x14ac:dyDescent="0.3">
      <c r="K903"/>
    </row>
    <row r="904" spans="11:11" x14ac:dyDescent="0.3">
      <c r="K904"/>
    </row>
    <row r="905" spans="11:11" x14ac:dyDescent="0.3">
      <c r="K905"/>
    </row>
    <row r="906" spans="11:11" x14ac:dyDescent="0.3">
      <c r="K906"/>
    </row>
    <row r="907" spans="11:11" x14ac:dyDescent="0.3">
      <c r="K907"/>
    </row>
    <row r="908" spans="11:11" x14ac:dyDescent="0.3">
      <c r="K908"/>
    </row>
    <row r="909" spans="11:11" x14ac:dyDescent="0.3">
      <c r="K909"/>
    </row>
    <row r="910" spans="11:11" x14ac:dyDescent="0.3">
      <c r="K910"/>
    </row>
    <row r="911" spans="11:11" x14ac:dyDescent="0.3">
      <c r="K911"/>
    </row>
    <row r="912" spans="11:11" x14ac:dyDescent="0.3">
      <c r="K912"/>
    </row>
    <row r="913" spans="11:11" x14ac:dyDescent="0.3">
      <c r="K913"/>
    </row>
    <row r="914" spans="11:11" x14ac:dyDescent="0.3">
      <c r="K914"/>
    </row>
    <row r="915" spans="11:11" x14ac:dyDescent="0.3">
      <c r="K915"/>
    </row>
    <row r="916" spans="11:11" x14ac:dyDescent="0.3">
      <c r="K916"/>
    </row>
    <row r="917" spans="11:11" x14ac:dyDescent="0.3">
      <c r="K917"/>
    </row>
    <row r="918" spans="11:11" x14ac:dyDescent="0.3">
      <c r="K918"/>
    </row>
    <row r="919" spans="11:11" x14ac:dyDescent="0.3">
      <c r="K919"/>
    </row>
    <row r="920" spans="11:11" x14ac:dyDescent="0.3">
      <c r="K920"/>
    </row>
    <row r="921" spans="11:11" x14ac:dyDescent="0.3">
      <c r="K921"/>
    </row>
    <row r="922" spans="11:11" x14ac:dyDescent="0.3">
      <c r="K922"/>
    </row>
    <row r="923" spans="11:11" x14ac:dyDescent="0.3">
      <c r="K923"/>
    </row>
    <row r="924" spans="11:11" x14ac:dyDescent="0.3">
      <c r="K924"/>
    </row>
    <row r="925" spans="11:11" x14ac:dyDescent="0.3">
      <c r="K925"/>
    </row>
    <row r="926" spans="11:11" x14ac:dyDescent="0.3">
      <c r="K926"/>
    </row>
    <row r="927" spans="11:11" x14ac:dyDescent="0.3">
      <c r="K927"/>
    </row>
    <row r="928" spans="11:11" x14ac:dyDescent="0.3">
      <c r="K928"/>
    </row>
    <row r="929" spans="11:11" x14ac:dyDescent="0.3">
      <c r="K929"/>
    </row>
    <row r="930" spans="11:11" x14ac:dyDescent="0.3">
      <c r="K930"/>
    </row>
    <row r="931" spans="11:11" x14ac:dyDescent="0.3">
      <c r="K931"/>
    </row>
    <row r="932" spans="11:11" x14ac:dyDescent="0.3">
      <c r="K932"/>
    </row>
    <row r="933" spans="11:11" x14ac:dyDescent="0.3">
      <c r="K933"/>
    </row>
    <row r="934" spans="11:11" x14ac:dyDescent="0.3">
      <c r="K934"/>
    </row>
    <row r="935" spans="11:11" x14ac:dyDescent="0.3">
      <c r="K935"/>
    </row>
    <row r="936" spans="11:11" x14ac:dyDescent="0.3">
      <c r="K936"/>
    </row>
    <row r="937" spans="11:11" x14ac:dyDescent="0.3">
      <c r="K937"/>
    </row>
    <row r="938" spans="11:11" x14ac:dyDescent="0.3">
      <c r="K938"/>
    </row>
    <row r="939" spans="11:11" x14ac:dyDescent="0.3">
      <c r="K939"/>
    </row>
    <row r="940" spans="11:11" x14ac:dyDescent="0.3">
      <c r="K940"/>
    </row>
    <row r="941" spans="11:11" x14ac:dyDescent="0.3">
      <c r="K941"/>
    </row>
    <row r="942" spans="11:11" x14ac:dyDescent="0.3">
      <c r="K942"/>
    </row>
    <row r="943" spans="11:11" x14ac:dyDescent="0.3">
      <c r="K943"/>
    </row>
    <row r="944" spans="11:11" x14ac:dyDescent="0.3">
      <c r="K944"/>
    </row>
    <row r="945" spans="11:11" x14ac:dyDescent="0.3">
      <c r="K945"/>
    </row>
    <row r="946" spans="11:11" x14ac:dyDescent="0.3">
      <c r="K946"/>
    </row>
    <row r="947" spans="11:11" x14ac:dyDescent="0.3">
      <c r="K947"/>
    </row>
    <row r="948" spans="11:11" x14ac:dyDescent="0.3">
      <c r="K948"/>
    </row>
    <row r="949" spans="11:11" x14ac:dyDescent="0.3">
      <c r="K949"/>
    </row>
    <row r="950" spans="11:11" x14ac:dyDescent="0.3">
      <c r="K950"/>
    </row>
    <row r="951" spans="11:11" x14ac:dyDescent="0.3">
      <c r="K951"/>
    </row>
    <row r="952" spans="11:11" x14ac:dyDescent="0.3">
      <c r="K952"/>
    </row>
    <row r="953" spans="11:11" x14ac:dyDescent="0.3">
      <c r="K953"/>
    </row>
    <row r="954" spans="11:11" x14ac:dyDescent="0.3">
      <c r="K954"/>
    </row>
    <row r="955" spans="11:11" x14ac:dyDescent="0.3">
      <c r="K955"/>
    </row>
    <row r="956" spans="11:11" x14ac:dyDescent="0.3">
      <c r="K956"/>
    </row>
    <row r="957" spans="11:11" x14ac:dyDescent="0.3">
      <c r="K957"/>
    </row>
    <row r="958" spans="11:11" x14ac:dyDescent="0.3">
      <c r="K958"/>
    </row>
    <row r="959" spans="11:11" x14ac:dyDescent="0.3">
      <c r="K959"/>
    </row>
    <row r="960" spans="11:11" x14ac:dyDescent="0.3">
      <c r="K960"/>
    </row>
    <row r="961" spans="11:11" x14ac:dyDescent="0.3">
      <c r="K961"/>
    </row>
    <row r="962" spans="11:11" x14ac:dyDescent="0.3">
      <c r="K962"/>
    </row>
    <row r="963" spans="11:11" x14ac:dyDescent="0.3">
      <c r="K963"/>
    </row>
    <row r="964" spans="11:11" x14ac:dyDescent="0.3">
      <c r="K964"/>
    </row>
    <row r="965" spans="11:11" x14ac:dyDescent="0.3">
      <c r="K965"/>
    </row>
    <row r="966" spans="11:11" x14ac:dyDescent="0.3">
      <c r="K966"/>
    </row>
    <row r="967" spans="11:11" x14ac:dyDescent="0.3">
      <c r="K967"/>
    </row>
    <row r="968" spans="11:11" x14ac:dyDescent="0.3">
      <c r="K968"/>
    </row>
    <row r="969" spans="11:11" x14ac:dyDescent="0.3">
      <c r="K969"/>
    </row>
    <row r="970" spans="11:11" x14ac:dyDescent="0.3">
      <c r="K970"/>
    </row>
    <row r="971" spans="11:11" x14ac:dyDescent="0.3">
      <c r="K971"/>
    </row>
    <row r="972" spans="11:11" x14ac:dyDescent="0.3">
      <c r="K972"/>
    </row>
    <row r="973" spans="11:11" x14ac:dyDescent="0.3">
      <c r="K973"/>
    </row>
    <row r="974" spans="11:11" x14ac:dyDescent="0.3">
      <c r="K974"/>
    </row>
    <row r="975" spans="11:11" x14ac:dyDescent="0.3">
      <c r="K975"/>
    </row>
    <row r="976" spans="11:11" x14ac:dyDescent="0.3">
      <c r="K976"/>
    </row>
    <row r="977" spans="11:11" x14ac:dyDescent="0.3">
      <c r="K977"/>
    </row>
    <row r="978" spans="11:11" x14ac:dyDescent="0.3">
      <c r="K978"/>
    </row>
    <row r="979" spans="11:11" x14ac:dyDescent="0.3">
      <c r="K979"/>
    </row>
    <row r="980" spans="11:11" x14ac:dyDescent="0.3">
      <c r="K980"/>
    </row>
    <row r="981" spans="11:11" x14ac:dyDescent="0.3">
      <c r="K981"/>
    </row>
    <row r="982" spans="11:11" x14ac:dyDescent="0.3">
      <c r="K982"/>
    </row>
    <row r="983" spans="11:11" x14ac:dyDescent="0.3">
      <c r="K983"/>
    </row>
    <row r="984" spans="11:11" x14ac:dyDescent="0.3">
      <c r="K984"/>
    </row>
    <row r="985" spans="11:11" x14ac:dyDescent="0.3">
      <c r="K985"/>
    </row>
    <row r="986" spans="11:11" x14ac:dyDescent="0.3">
      <c r="K986"/>
    </row>
    <row r="987" spans="11:11" x14ac:dyDescent="0.3">
      <c r="K987"/>
    </row>
    <row r="988" spans="11:11" x14ac:dyDescent="0.3">
      <c r="K988"/>
    </row>
    <row r="989" spans="11:11" x14ac:dyDescent="0.3">
      <c r="K989"/>
    </row>
    <row r="990" spans="11:11" x14ac:dyDescent="0.3">
      <c r="K990"/>
    </row>
    <row r="991" spans="11:11" x14ac:dyDescent="0.3">
      <c r="K991"/>
    </row>
    <row r="992" spans="11:11" x14ac:dyDescent="0.3">
      <c r="K992"/>
    </row>
    <row r="993" spans="11:11" x14ac:dyDescent="0.3">
      <c r="K993"/>
    </row>
    <row r="994" spans="11:11" x14ac:dyDescent="0.3">
      <c r="K994"/>
    </row>
    <row r="995" spans="11:11" x14ac:dyDescent="0.3">
      <c r="K995"/>
    </row>
    <row r="996" spans="11:11" x14ac:dyDescent="0.3">
      <c r="K996"/>
    </row>
    <row r="997" spans="11:11" x14ac:dyDescent="0.3">
      <c r="K997"/>
    </row>
    <row r="998" spans="11:11" x14ac:dyDescent="0.3">
      <c r="K998"/>
    </row>
    <row r="999" spans="11:11" x14ac:dyDescent="0.3">
      <c r="K999"/>
    </row>
    <row r="1000" spans="11:11" x14ac:dyDescent="0.3">
      <c r="K1000"/>
    </row>
    <row r="1001" spans="11:11" x14ac:dyDescent="0.3">
      <c r="K1001"/>
    </row>
    <row r="1002" spans="11:11" x14ac:dyDescent="0.3">
      <c r="K1002"/>
    </row>
    <row r="1003" spans="11:11" x14ac:dyDescent="0.3">
      <c r="K1003"/>
    </row>
    <row r="1004" spans="11:11" x14ac:dyDescent="0.3">
      <c r="K1004"/>
    </row>
    <row r="1005" spans="11:11" x14ac:dyDescent="0.3">
      <c r="K1005"/>
    </row>
    <row r="1006" spans="11:11" x14ac:dyDescent="0.3">
      <c r="K1006"/>
    </row>
    <row r="1007" spans="11:11" x14ac:dyDescent="0.3">
      <c r="K1007"/>
    </row>
    <row r="1008" spans="11:11" x14ac:dyDescent="0.3">
      <c r="K1008"/>
    </row>
    <row r="1009" spans="11:11" x14ac:dyDescent="0.3">
      <c r="K1009"/>
    </row>
    <row r="1010" spans="11:11" x14ac:dyDescent="0.3">
      <c r="K1010"/>
    </row>
    <row r="1011" spans="11:11" x14ac:dyDescent="0.3">
      <c r="K1011"/>
    </row>
    <row r="1012" spans="11:11" x14ac:dyDescent="0.3">
      <c r="K1012"/>
    </row>
    <row r="1013" spans="11:11" x14ac:dyDescent="0.3">
      <c r="K1013"/>
    </row>
    <row r="1014" spans="11:11" x14ac:dyDescent="0.3">
      <c r="K1014"/>
    </row>
    <row r="1015" spans="11:11" x14ac:dyDescent="0.3">
      <c r="K1015"/>
    </row>
    <row r="1016" spans="11:11" x14ac:dyDescent="0.3">
      <c r="K1016"/>
    </row>
    <row r="1017" spans="11:11" x14ac:dyDescent="0.3">
      <c r="K1017"/>
    </row>
    <row r="1018" spans="11:11" x14ac:dyDescent="0.3">
      <c r="K1018"/>
    </row>
    <row r="1019" spans="11:11" x14ac:dyDescent="0.3">
      <c r="K1019"/>
    </row>
    <row r="1020" spans="11:11" x14ac:dyDescent="0.3">
      <c r="K1020"/>
    </row>
    <row r="1021" spans="11:11" x14ac:dyDescent="0.3">
      <c r="K1021"/>
    </row>
    <row r="1022" spans="11:11" x14ac:dyDescent="0.3">
      <c r="K1022"/>
    </row>
    <row r="1023" spans="11:11" x14ac:dyDescent="0.3">
      <c r="K1023"/>
    </row>
    <row r="1024" spans="11:11" x14ac:dyDescent="0.3">
      <c r="K1024"/>
    </row>
    <row r="1025" spans="11:11" x14ac:dyDescent="0.3">
      <c r="K1025"/>
    </row>
    <row r="1026" spans="11:11" x14ac:dyDescent="0.3">
      <c r="K1026"/>
    </row>
    <row r="1027" spans="11:11" x14ac:dyDescent="0.3">
      <c r="K1027"/>
    </row>
    <row r="1028" spans="11:11" x14ac:dyDescent="0.3">
      <c r="K1028"/>
    </row>
    <row r="1029" spans="11:11" x14ac:dyDescent="0.3">
      <c r="K1029"/>
    </row>
    <row r="1030" spans="11:11" x14ac:dyDescent="0.3">
      <c r="K1030"/>
    </row>
    <row r="1031" spans="11:11" x14ac:dyDescent="0.3">
      <c r="K1031"/>
    </row>
    <row r="1032" spans="11:11" x14ac:dyDescent="0.3">
      <c r="K1032"/>
    </row>
    <row r="1033" spans="11:11" x14ac:dyDescent="0.3">
      <c r="K1033"/>
    </row>
    <row r="1034" spans="11:11" x14ac:dyDescent="0.3">
      <c r="K1034"/>
    </row>
    <row r="1035" spans="11:11" x14ac:dyDescent="0.3">
      <c r="K1035"/>
    </row>
    <row r="1036" spans="11:11" x14ac:dyDescent="0.3">
      <c r="K1036"/>
    </row>
    <row r="1037" spans="11:11" x14ac:dyDescent="0.3">
      <c r="K1037"/>
    </row>
    <row r="1038" spans="11:11" x14ac:dyDescent="0.3">
      <c r="K1038"/>
    </row>
    <row r="1039" spans="11:11" x14ac:dyDescent="0.3">
      <c r="K1039"/>
    </row>
    <row r="1040" spans="11:11" x14ac:dyDescent="0.3">
      <c r="K1040"/>
    </row>
    <row r="1041" spans="11:11" x14ac:dyDescent="0.3">
      <c r="K1041"/>
    </row>
    <row r="1042" spans="11:11" x14ac:dyDescent="0.3">
      <c r="K1042"/>
    </row>
    <row r="1043" spans="11:11" x14ac:dyDescent="0.3">
      <c r="K1043"/>
    </row>
    <row r="1044" spans="11:11" x14ac:dyDescent="0.3">
      <c r="K1044"/>
    </row>
    <row r="1045" spans="11:11" x14ac:dyDescent="0.3">
      <c r="K1045"/>
    </row>
    <row r="1046" spans="11:11" x14ac:dyDescent="0.3">
      <c r="K1046"/>
    </row>
    <row r="1047" spans="11:11" x14ac:dyDescent="0.3">
      <c r="K1047"/>
    </row>
    <row r="1048" spans="11:11" x14ac:dyDescent="0.3">
      <c r="K1048"/>
    </row>
    <row r="1049" spans="11:11" x14ac:dyDescent="0.3">
      <c r="K1049"/>
    </row>
    <row r="1050" spans="11:11" x14ac:dyDescent="0.3">
      <c r="K1050"/>
    </row>
    <row r="1051" spans="11:11" x14ac:dyDescent="0.3">
      <c r="K1051"/>
    </row>
    <row r="1052" spans="11:11" x14ac:dyDescent="0.3">
      <c r="K1052"/>
    </row>
    <row r="1053" spans="11:11" x14ac:dyDescent="0.3">
      <c r="K1053"/>
    </row>
    <row r="1054" spans="11:11" x14ac:dyDescent="0.3">
      <c r="K1054"/>
    </row>
    <row r="1055" spans="11:11" x14ac:dyDescent="0.3">
      <c r="K1055"/>
    </row>
    <row r="1056" spans="11:11" x14ac:dyDescent="0.3">
      <c r="K1056"/>
    </row>
    <row r="1057" spans="11:11" x14ac:dyDescent="0.3">
      <c r="K1057"/>
    </row>
    <row r="1058" spans="11:11" x14ac:dyDescent="0.3">
      <c r="K1058"/>
    </row>
    <row r="1059" spans="11:11" x14ac:dyDescent="0.3">
      <c r="K1059"/>
    </row>
    <row r="1060" spans="11:11" x14ac:dyDescent="0.3">
      <c r="K1060"/>
    </row>
    <row r="1061" spans="11:11" x14ac:dyDescent="0.3">
      <c r="K1061"/>
    </row>
    <row r="1062" spans="11:11" x14ac:dyDescent="0.3">
      <c r="K1062"/>
    </row>
    <row r="1063" spans="11:11" x14ac:dyDescent="0.3">
      <c r="K1063"/>
    </row>
    <row r="1064" spans="11:11" x14ac:dyDescent="0.3">
      <c r="K1064"/>
    </row>
    <row r="1065" spans="11:11" x14ac:dyDescent="0.3">
      <c r="K1065"/>
    </row>
    <row r="1066" spans="11:11" x14ac:dyDescent="0.3">
      <c r="K1066"/>
    </row>
    <row r="1067" spans="11:11" x14ac:dyDescent="0.3">
      <c r="K1067"/>
    </row>
    <row r="1068" spans="11:11" x14ac:dyDescent="0.3">
      <c r="K1068"/>
    </row>
    <row r="1069" spans="11:11" x14ac:dyDescent="0.3">
      <c r="K1069"/>
    </row>
    <row r="1070" spans="11:11" x14ac:dyDescent="0.3">
      <c r="K1070"/>
    </row>
    <row r="1071" spans="11:11" x14ac:dyDescent="0.3">
      <c r="K1071"/>
    </row>
    <row r="1072" spans="11:11" x14ac:dyDescent="0.3">
      <c r="K1072"/>
    </row>
    <row r="1073" spans="11:11" x14ac:dyDescent="0.3">
      <c r="K1073"/>
    </row>
    <row r="1074" spans="11:11" x14ac:dyDescent="0.3">
      <c r="K1074"/>
    </row>
    <row r="1075" spans="11:11" x14ac:dyDescent="0.3">
      <c r="K1075"/>
    </row>
    <row r="1076" spans="11:11" x14ac:dyDescent="0.3">
      <c r="K1076"/>
    </row>
    <row r="1077" spans="11:11" x14ac:dyDescent="0.3">
      <c r="K1077"/>
    </row>
    <row r="1078" spans="11:11" x14ac:dyDescent="0.3">
      <c r="K1078"/>
    </row>
    <row r="1079" spans="11:11" x14ac:dyDescent="0.3">
      <c r="K1079"/>
    </row>
    <row r="1080" spans="11:11" x14ac:dyDescent="0.3">
      <c r="K1080"/>
    </row>
    <row r="1081" spans="11:11" x14ac:dyDescent="0.3">
      <c r="K1081"/>
    </row>
    <row r="1082" spans="11:11" x14ac:dyDescent="0.3">
      <c r="K1082"/>
    </row>
    <row r="1083" spans="11:11" x14ac:dyDescent="0.3">
      <c r="K1083"/>
    </row>
    <row r="1084" spans="11:11" x14ac:dyDescent="0.3">
      <c r="K1084"/>
    </row>
    <row r="1085" spans="11:11" x14ac:dyDescent="0.3">
      <c r="K1085"/>
    </row>
    <row r="1086" spans="11:11" x14ac:dyDescent="0.3">
      <c r="K1086"/>
    </row>
    <row r="1087" spans="11:11" x14ac:dyDescent="0.3">
      <c r="K1087"/>
    </row>
    <row r="1088" spans="11:11" x14ac:dyDescent="0.3">
      <c r="K1088"/>
    </row>
    <row r="1089" spans="11:11" x14ac:dyDescent="0.3">
      <c r="K1089"/>
    </row>
    <row r="1090" spans="11:11" x14ac:dyDescent="0.3">
      <c r="K1090"/>
    </row>
    <row r="1091" spans="11:11" x14ac:dyDescent="0.3">
      <c r="K1091"/>
    </row>
    <row r="1092" spans="11:11" x14ac:dyDescent="0.3">
      <c r="K1092"/>
    </row>
    <row r="1093" spans="11:11" x14ac:dyDescent="0.3">
      <c r="K1093"/>
    </row>
    <row r="1094" spans="11:11" x14ac:dyDescent="0.3">
      <c r="K1094"/>
    </row>
    <row r="1095" spans="11:11" x14ac:dyDescent="0.3">
      <c r="K1095"/>
    </row>
    <row r="1096" spans="11:11" x14ac:dyDescent="0.3">
      <c r="K1096"/>
    </row>
    <row r="1097" spans="11:11" x14ac:dyDescent="0.3">
      <c r="K1097"/>
    </row>
    <row r="1098" spans="11:11" x14ac:dyDescent="0.3">
      <c r="K1098"/>
    </row>
    <row r="1099" spans="11:11" x14ac:dyDescent="0.3">
      <c r="K1099"/>
    </row>
    <row r="1100" spans="11:11" x14ac:dyDescent="0.3">
      <c r="K1100"/>
    </row>
    <row r="1101" spans="11:11" x14ac:dyDescent="0.3">
      <c r="K1101"/>
    </row>
    <row r="1102" spans="11:11" x14ac:dyDescent="0.3">
      <c r="K1102"/>
    </row>
    <row r="1103" spans="11:11" x14ac:dyDescent="0.3">
      <c r="K1103"/>
    </row>
    <row r="1104" spans="11:11" x14ac:dyDescent="0.3">
      <c r="K1104"/>
    </row>
    <row r="1105" spans="11:11" x14ac:dyDescent="0.3">
      <c r="K1105"/>
    </row>
    <row r="1106" spans="11:11" x14ac:dyDescent="0.3">
      <c r="K1106"/>
    </row>
    <row r="1107" spans="11:11" x14ac:dyDescent="0.3">
      <c r="K1107"/>
    </row>
    <row r="1108" spans="11:11" x14ac:dyDescent="0.3">
      <c r="K1108"/>
    </row>
    <row r="1109" spans="11:11" x14ac:dyDescent="0.3">
      <c r="K1109"/>
    </row>
    <row r="1110" spans="11:11" x14ac:dyDescent="0.3">
      <c r="K1110"/>
    </row>
    <row r="1111" spans="11:11" x14ac:dyDescent="0.3">
      <c r="K1111"/>
    </row>
    <row r="1112" spans="11:11" x14ac:dyDescent="0.3">
      <c r="K1112"/>
    </row>
    <row r="1113" spans="11:11" x14ac:dyDescent="0.3">
      <c r="K1113"/>
    </row>
    <row r="1114" spans="11:11" x14ac:dyDescent="0.3">
      <c r="K1114"/>
    </row>
    <row r="1115" spans="11:11" x14ac:dyDescent="0.3">
      <c r="K1115"/>
    </row>
    <row r="1116" spans="11:11" x14ac:dyDescent="0.3">
      <c r="K1116"/>
    </row>
    <row r="1117" spans="11:11" x14ac:dyDescent="0.3">
      <c r="K1117"/>
    </row>
    <row r="1118" spans="11:11" x14ac:dyDescent="0.3">
      <c r="K1118"/>
    </row>
    <row r="1119" spans="11:11" x14ac:dyDescent="0.3">
      <c r="K1119"/>
    </row>
    <row r="1120" spans="11:11" x14ac:dyDescent="0.3">
      <c r="K1120"/>
    </row>
    <row r="1121" spans="11:11" x14ac:dyDescent="0.3">
      <c r="K1121"/>
    </row>
    <row r="1122" spans="11:11" x14ac:dyDescent="0.3">
      <c r="K1122"/>
    </row>
    <row r="1123" spans="11:11" x14ac:dyDescent="0.3">
      <c r="K1123"/>
    </row>
    <row r="1124" spans="11:11" x14ac:dyDescent="0.3">
      <c r="K1124"/>
    </row>
    <row r="1125" spans="11:11" x14ac:dyDescent="0.3">
      <c r="K1125"/>
    </row>
    <row r="1126" spans="11:11" x14ac:dyDescent="0.3">
      <c r="K1126"/>
    </row>
    <row r="1127" spans="11:11" x14ac:dyDescent="0.3">
      <c r="K1127"/>
    </row>
    <row r="1128" spans="11:11" x14ac:dyDescent="0.3">
      <c r="K1128"/>
    </row>
    <row r="1129" spans="11:11" x14ac:dyDescent="0.3">
      <c r="K1129"/>
    </row>
    <row r="1130" spans="11:11" x14ac:dyDescent="0.3">
      <c r="K1130"/>
    </row>
    <row r="1131" spans="11:11" x14ac:dyDescent="0.3">
      <c r="K1131"/>
    </row>
    <row r="1132" spans="11:11" x14ac:dyDescent="0.3">
      <c r="K1132"/>
    </row>
    <row r="1133" spans="11:11" x14ac:dyDescent="0.3">
      <c r="K1133"/>
    </row>
    <row r="1134" spans="11:11" x14ac:dyDescent="0.3">
      <c r="K1134"/>
    </row>
    <row r="1135" spans="11:11" x14ac:dyDescent="0.3">
      <c r="K1135"/>
    </row>
    <row r="1136" spans="11:11" x14ac:dyDescent="0.3">
      <c r="K1136"/>
    </row>
    <row r="1137" spans="11:11" x14ac:dyDescent="0.3">
      <c r="K1137"/>
    </row>
    <row r="1138" spans="11:11" x14ac:dyDescent="0.3">
      <c r="K1138"/>
    </row>
    <row r="1139" spans="11:11" x14ac:dyDescent="0.3">
      <c r="K1139"/>
    </row>
    <row r="1140" spans="11:11" x14ac:dyDescent="0.3">
      <c r="K1140"/>
    </row>
    <row r="1141" spans="11:11" x14ac:dyDescent="0.3">
      <c r="K1141"/>
    </row>
    <row r="1142" spans="11:11" x14ac:dyDescent="0.3">
      <c r="K1142"/>
    </row>
    <row r="1143" spans="11:11" x14ac:dyDescent="0.3">
      <c r="K1143"/>
    </row>
    <row r="1144" spans="11:11" x14ac:dyDescent="0.3">
      <c r="K1144"/>
    </row>
    <row r="1145" spans="11:11" x14ac:dyDescent="0.3">
      <c r="K1145"/>
    </row>
    <row r="1146" spans="11:11" x14ac:dyDescent="0.3">
      <c r="K1146"/>
    </row>
    <row r="1147" spans="11:11" x14ac:dyDescent="0.3">
      <c r="K1147"/>
    </row>
    <row r="1148" spans="11:11" x14ac:dyDescent="0.3">
      <c r="K1148"/>
    </row>
    <row r="1149" spans="11:11" x14ac:dyDescent="0.3">
      <c r="K1149"/>
    </row>
    <row r="1150" spans="11:11" x14ac:dyDescent="0.3">
      <c r="K1150"/>
    </row>
    <row r="1151" spans="11:11" x14ac:dyDescent="0.3">
      <c r="K1151"/>
    </row>
    <row r="1152" spans="11:11" x14ac:dyDescent="0.3">
      <c r="K1152"/>
    </row>
    <row r="1153" spans="11:11" x14ac:dyDescent="0.3">
      <c r="K1153"/>
    </row>
    <row r="1154" spans="11:11" x14ac:dyDescent="0.3">
      <c r="K1154"/>
    </row>
    <row r="1155" spans="11:11" x14ac:dyDescent="0.3">
      <c r="K1155"/>
    </row>
    <row r="1156" spans="11:11" x14ac:dyDescent="0.3">
      <c r="K1156"/>
    </row>
    <row r="1157" spans="11:11" x14ac:dyDescent="0.3">
      <c r="K1157"/>
    </row>
    <row r="1158" spans="11:11" x14ac:dyDescent="0.3">
      <c r="K1158"/>
    </row>
    <row r="1159" spans="11:11" x14ac:dyDescent="0.3">
      <c r="K1159"/>
    </row>
    <row r="1160" spans="11:11" x14ac:dyDescent="0.3">
      <c r="K1160"/>
    </row>
    <row r="1161" spans="11:11" x14ac:dyDescent="0.3">
      <c r="K1161"/>
    </row>
    <row r="1162" spans="11:11" x14ac:dyDescent="0.3">
      <c r="K1162"/>
    </row>
    <row r="1163" spans="11:11" x14ac:dyDescent="0.3">
      <c r="K1163"/>
    </row>
    <row r="1164" spans="11:11" x14ac:dyDescent="0.3">
      <c r="K1164"/>
    </row>
    <row r="1165" spans="11:11" x14ac:dyDescent="0.3">
      <c r="K1165"/>
    </row>
    <row r="1166" spans="11:11" x14ac:dyDescent="0.3">
      <c r="K1166"/>
    </row>
    <row r="1167" spans="11:11" x14ac:dyDescent="0.3">
      <c r="K1167"/>
    </row>
    <row r="1168" spans="11:11" x14ac:dyDescent="0.3">
      <c r="K1168"/>
    </row>
    <row r="1169" spans="11:11" x14ac:dyDescent="0.3">
      <c r="K1169"/>
    </row>
    <row r="1170" spans="11:11" x14ac:dyDescent="0.3">
      <c r="K1170"/>
    </row>
    <row r="1171" spans="11:11" x14ac:dyDescent="0.3">
      <c r="K1171"/>
    </row>
    <row r="1172" spans="11:11" x14ac:dyDescent="0.3">
      <c r="K1172"/>
    </row>
    <row r="1173" spans="11:11" x14ac:dyDescent="0.3">
      <c r="K1173"/>
    </row>
    <row r="1174" spans="11:11" x14ac:dyDescent="0.3">
      <c r="K1174"/>
    </row>
    <row r="1175" spans="11:11" x14ac:dyDescent="0.3">
      <c r="K1175"/>
    </row>
    <row r="1176" spans="11:11" x14ac:dyDescent="0.3">
      <c r="K1176"/>
    </row>
    <row r="1177" spans="11:11" x14ac:dyDescent="0.3">
      <c r="K1177"/>
    </row>
    <row r="1178" spans="11:11" x14ac:dyDescent="0.3">
      <c r="K1178"/>
    </row>
    <row r="1179" spans="11:11" x14ac:dyDescent="0.3">
      <c r="K1179"/>
    </row>
    <row r="1180" spans="11:11" x14ac:dyDescent="0.3">
      <c r="K1180"/>
    </row>
    <row r="1181" spans="11:11" x14ac:dyDescent="0.3">
      <c r="K1181"/>
    </row>
    <row r="1182" spans="11:11" x14ac:dyDescent="0.3">
      <c r="K1182"/>
    </row>
    <row r="1183" spans="11:11" x14ac:dyDescent="0.3">
      <c r="K1183"/>
    </row>
    <row r="1184" spans="11:11" x14ac:dyDescent="0.3">
      <c r="K1184"/>
    </row>
    <row r="1185" spans="11:11" x14ac:dyDescent="0.3">
      <c r="K1185"/>
    </row>
    <row r="1186" spans="11:11" x14ac:dyDescent="0.3">
      <c r="K1186"/>
    </row>
    <row r="1187" spans="11:11" x14ac:dyDescent="0.3">
      <c r="K1187"/>
    </row>
    <row r="1188" spans="11:11" x14ac:dyDescent="0.3">
      <c r="K1188"/>
    </row>
    <row r="1189" spans="11:11" x14ac:dyDescent="0.3">
      <c r="K1189"/>
    </row>
    <row r="1190" spans="11:11" x14ac:dyDescent="0.3">
      <c r="K1190"/>
    </row>
    <row r="1191" spans="11:11" x14ac:dyDescent="0.3">
      <c r="K1191"/>
    </row>
    <row r="1192" spans="11:11" x14ac:dyDescent="0.3">
      <c r="K1192"/>
    </row>
    <row r="1193" spans="11:11" x14ac:dyDescent="0.3">
      <c r="K1193"/>
    </row>
    <row r="1194" spans="11:11" x14ac:dyDescent="0.3">
      <c r="K1194"/>
    </row>
    <row r="1195" spans="11:11" x14ac:dyDescent="0.3">
      <c r="K1195"/>
    </row>
    <row r="1196" spans="11:11" x14ac:dyDescent="0.3">
      <c r="K1196"/>
    </row>
    <row r="1197" spans="11:11" x14ac:dyDescent="0.3">
      <c r="K1197"/>
    </row>
    <row r="1198" spans="11:11" x14ac:dyDescent="0.3">
      <c r="K1198"/>
    </row>
    <row r="1199" spans="11:11" x14ac:dyDescent="0.3">
      <c r="K1199"/>
    </row>
    <row r="1200" spans="11:11" x14ac:dyDescent="0.3">
      <c r="K1200"/>
    </row>
    <row r="1201" spans="11:11" x14ac:dyDescent="0.3">
      <c r="K1201"/>
    </row>
    <row r="1202" spans="11:11" x14ac:dyDescent="0.3">
      <c r="K1202"/>
    </row>
    <row r="1203" spans="11:11" x14ac:dyDescent="0.3">
      <c r="K1203"/>
    </row>
    <row r="1204" spans="11:11" x14ac:dyDescent="0.3">
      <c r="K1204"/>
    </row>
    <row r="1205" spans="11:11" x14ac:dyDescent="0.3">
      <c r="K1205"/>
    </row>
    <row r="1206" spans="11:11" x14ac:dyDescent="0.3">
      <c r="K1206"/>
    </row>
    <row r="1207" spans="11:11" x14ac:dyDescent="0.3">
      <c r="K1207"/>
    </row>
    <row r="1208" spans="11:11" x14ac:dyDescent="0.3">
      <c r="K1208"/>
    </row>
    <row r="1209" spans="11:11" x14ac:dyDescent="0.3">
      <c r="K1209"/>
    </row>
    <row r="1210" spans="11:11" x14ac:dyDescent="0.3">
      <c r="K1210"/>
    </row>
    <row r="1211" spans="11:11" x14ac:dyDescent="0.3">
      <c r="K1211"/>
    </row>
    <row r="1212" spans="11:11" x14ac:dyDescent="0.3">
      <c r="K1212"/>
    </row>
    <row r="1213" spans="11:11" x14ac:dyDescent="0.3">
      <c r="K1213"/>
    </row>
    <row r="1214" spans="11:11" x14ac:dyDescent="0.3">
      <c r="K1214"/>
    </row>
    <row r="1215" spans="11:11" x14ac:dyDescent="0.3">
      <c r="K1215"/>
    </row>
    <row r="1216" spans="11:11" x14ac:dyDescent="0.3">
      <c r="K1216"/>
    </row>
    <row r="1217" spans="11:11" x14ac:dyDescent="0.3">
      <c r="K1217"/>
    </row>
    <row r="1218" spans="11:11" x14ac:dyDescent="0.3">
      <c r="K1218"/>
    </row>
    <row r="1219" spans="11:11" x14ac:dyDescent="0.3">
      <c r="K1219"/>
    </row>
    <row r="1220" spans="11:11" x14ac:dyDescent="0.3">
      <c r="K1220"/>
    </row>
    <row r="1221" spans="11:11" x14ac:dyDescent="0.3">
      <c r="K1221"/>
    </row>
    <row r="1222" spans="11:11" x14ac:dyDescent="0.3">
      <c r="K1222"/>
    </row>
    <row r="1223" spans="11:11" x14ac:dyDescent="0.3">
      <c r="K1223"/>
    </row>
    <row r="1224" spans="11:11" x14ac:dyDescent="0.3">
      <c r="K1224"/>
    </row>
    <row r="1225" spans="11:11" x14ac:dyDescent="0.3">
      <c r="K1225"/>
    </row>
    <row r="1226" spans="11:11" x14ac:dyDescent="0.3">
      <c r="K1226"/>
    </row>
    <row r="1227" spans="11:11" x14ac:dyDescent="0.3">
      <c r="K1227"/>
    </row>
    <row r="1228" spans="11:11" x14ac:dyDescent="0.3">
      <c r="K1228"/>
    </row>
    <row r="1229" spans="11:11" x14ac:dyDescent="0.3">
      <c r="K1229"/>
    </row>
    <row r="1230" spans="11:11" x14ac:dyDescent="0.3">
      <c r="K1230"/>
    </row>
    <row r="1231" spans="11:11" x14ac:dyDescent="0.3">
      <c r="K1231"/>
    </row>
    <row r="1232" spans="11:11" x14ac:dyDescent="0.3">
      <c r="K1232"/>
    </row>
    <row r="1233" spans="11:11" x14ac:dyDescent="0.3">
      <c r="K1233"/>
    </row>
    <row r="1234" spans="11:11" x14ac:dyDescent="0.3">
      <c r="K1234"/>
    </row>
    <row r="1235" spans="11:11" x14ac:dyDescent="0.3">
      <c r="K1235"/>
    </row>
    <row r="1236" spans="11:11" x14ac:dyDescent="0.3">
      <c r="K1236"/>
    </row>
    <row r="1237" spans="11:11" x14ac:dyDescent="0.3">
      <c r="K1237"/>
    </row>
    <row r="1238" spans="11:11" x14ac:dyDescent="0.3">
      <c r="K1238"/>
    </row>
    <row r="1239" spans="11:11" x14ac:dyDescent="0.3">
      <c r="K1239"/>
    </row>
    <row r="1240" spans="11:11" x14ac:dyDescent="0.3">
      <c r="K1240"/>
    </row>
    <row r="1241" spans="11:11" x14ac:dyDescent="0.3">
      <c r="K1241"/>
    </row>
    <row r="1242" spans="11:11" x14ac:dyDescent="0.3">
      <c r="K1242"/>
    </row>
    <row r="1243" spans="11:11" x14ac:dyDescent="0.3">
      <c r="K1243"/>
    </row>
    <row r="1244" spans="11:11" x14ac:dyDescent="0.3">
      <c r="K1244"/>
    </row>
    <row r="1245" spans="11:11" x14ac:dyDescent="0.3">
      <c r="K1245"/>
    </row>
    <row r="1246" spans="11:11" x14ac:dyDescent="0.3">
      <c r="K1246"/>
    </row>
    <row r="1247" spans="11:11" x14ac:dyDescent="0.3">
      <c r="K1247"/>
    </row>
    <row r="1248" spans="11:11" x14ac:dyDescent="0.3">
      <c r="K1248"/>
    </row>
    <row r="1249" spans="11:11" x14ac:dyDescent="0.3">
      <c r="K1249"/>
    </row>
    <row r="1250" spans="11:11" x14ac:dyDescent="0.3">
      <c r="K1250"/>
    </row>
    <row r="1251" spans="11:11" x14ac:dyDescent="0.3">
      <c r="K1251"/>
    </row>
    <row r="1252" spans="11:11" x14ac:dyDescent="0.3">
      <c r="K1252"/>
    </row>
    <row r="1253" spans="11:11" x14ac:dyDescent="0.3">
      <c r="K1253"/>
    </row>
    <row r="1254" spans="11:11" x14ac:dyDescent="0.3">
      <c r="K1254"/>
    </row>
    <row r="1255" spans="11:11" x14ac:dyDescent="0.3">
      <c r="K1255"/>
    </row>
    <row r="1256" spans="11:11" x14ac:dyDescent="0.3">
      <c r="K1256"/>
    </row>
    <row r="1257" spans="11:11" x14ac:dyDescent="0.3">
      <c r="K1257"/>
    </row>
    <row r="1258" spans="11:11" x14ac:dyDescent="0.3">
      <c r="K1258"/>
    </row>
    <row r="1259" spans="11:11" x14ac:dyDescent="0.3">
      <c r="K1259"/>
    </row>
    <row r="1260" spans="11:11" x14ac:dyDescent="0.3">
      <c r="K1260"/>
    </row>
    <row r="1261" spans="11:11" x14ac:dyDescent="0.3">
      <c r="K1261"/>
    </row>
    <row r="1262" spans="11:11" x14ac:dyDescent="0.3">
      <c r="K1262"/>
    </row>
    <row r="1263" spans="11:11" x14ac:dyDescent="0.3">
      <c r="K1263"/>
    </row>
    <row r="1264" spans="11:11" x14ac:dyDescent="0.3">
      <c r="K1264"/>
    </row>
    <row r="1265" spans="11:11" x14ac:dyDescent="0.3">
      <c r="K1265"/>
    </row>
    <row r="1266" spans="11:11" x14ac:dyDescent="0.3">
      <c r="K1266"/>
    </row>
    <row r="1267" spans="11:11" x14ac:dyDescent="0.3">
      <c r="K1267"/>
    </row>
    <row r="1268" spans="11:11" x14ac:dyDescent="0.3">
      <c r="K1268"/>
    </row>
    <row r="1269" spans="11:11" x14ac:dyDescent="0.3">
      <c r="K1269"/>
    </row>
    <row r="1270" spans="11:11" x14ac:dyDescent="0.3">
      <c r="K1270"/>
    </row>
    <row r="1271" spans="11:11" x14ac:dyDescent="0.3">
      <c r="K1271"/>
    </row>
    <row r="1272" spans="11:11" x14ac:dyDescent="0.3">
      <c r="K1272"/>
    </row>
    <row r="1273" spans="11:11" x14ac:dyDescent="0.3">
      <c r="K1273"/>
    </row>
    <row r="1274" spans="11:11" x14ac:dyDescent="0.3">
      <c r="K1274"/>
    </row>
    <row r="1275" spans="11:11" x14ac:dyDescent="0.3">
      <c r="K1275"/>
    </row>
    <row r="1276" spans="11:11" x14ac:dyDescent="0.3">
      <c r="K1276"/>
    </row>
    <row r="1277" spans="11:11" x14ac:dyDescent="0.3">
      <c r="K1277"/>
    </row>
    <row r="1278" spans="11:11" x14ac:dyDescent="0.3">
      <c r="K1278"/>
    </row>
    <row r="1279" spans="11:11" x14ac:dyDescent="0.3">
      <c r="K1279"/>
    </row>
    <row r="1280" spans="11:11" x14ac:dyDescent="0.3">
      <c r="K1280"/>
    </row>
    <row r="1281" spans="11:11" x14ac:dyDescent="0.3">
      <c r="K1281"/>
    </row>
    <row r="1282" spans="11:11" x14ac:dyDescent="0.3">
      <c r="K1282"/>
    </row>
    <row r="1283" spans="11:11" x14ac:dyDescent="0.3">
      <c r="K1283"/>
    </row>
    <row r="1284" spans="11:11" x14ac:dyDescent="0.3">
      <c r="K1284"/>
    </row>
    <row r="1285" spans="11:11" x14ac:dyDescent="0.3">
      <c r="K1285"/>
    </row>
    <row r="1286" spans="11:11" x14ac:dyDescent="0.3">
      <c r="K1286"/>
    </row>
    <row r="1287" spans="11:11" x14ac:dyDescent="0.3">
      <c r="K1287"/>
    </row>
    <row r="1288" spans="11:11" x14ac:dyDescent="0.3">
      <c r="K1288"/>
    </row>
    <row r="1289" spans="11:11" x14ac:dyDescent="0.3">
      <c r="K1289"/>
    </row>
    <row r="1290" spans="11:11" x14ac:dyDescent="0.3">
      <c r="K1290"/>
    </row>
    <row r="1291" spans="11:11" x14ac:dyDescent="0.3">
      <c r="K1291"/>
    </row>
    <row r="1292" spans="11:11" x14ac:dyDescent="0.3">
      <c r="K1292"/>
    </row>
    <row r="1293" spans="11:11" x14ac:dyDescent="0.3">
      <c r="K1293"/>
    </row>
    <row r="1294" spans="11:11" x14ac:dyDescent="0.3">
      <c r="K1294"/>
    </row>
    <row r="1295" spans="11:11" x14ac:dyDescent="0.3">
      <c r="K1295"/>
    </row>
    <row r="1296" spans="11:11" x14ac:dyDescent="0.3">
      <c r="K1296"/>
    </row>
    <row r="1297" spans="11:11" x14ac:dyDescent="0.3">
      <c r="K1297"/>
    </row>
    <row r="1298" spans="11:11" x14ac:dyDescent="0.3">
      <c r="K1298"/>
    </row>
    <row r="1299" spans="11:11" x14ac:dyDescent="0.3">
      <c r="K1299"/>
    </row>
    <row r="1300" spans="11:11" x14ac:dyDescent="0.3">
      <c r="K1300"/>
    </row>
    <row r="1301" spans="11:11" x14ac:dyDescent="0.3">
      <c r="K1301"/>
    </row>
    <row r="1302" spans="11:11" x14ac:dyDescent="0.3">
      <c r="K1302"/>
    </row>
    <row r="1303" spans="11:11" x14ac:dyDescent="0.3">
      <c r="K1303"/>
    </row>
    <row r="1304" spans="11:11" x14ac:dyDescent="0.3">
      <c r="K1304"/>
    </row>
    <row r="1305" spans="11:11" x14ac:dyDescent="0.3">
      <c r="K1305"/>
    </row>
    <row r="1306" spans="11:11" x14ac:dyDescent="0.3">
      <c r="K1306"/>
    </row>
    <row r="1307" spans="11:11" x14ac:dyDescent="0.3">
      <c r="K1307"/>
    </row>
    <row r="1308" spans="11:11" x14ac:dyDescent="0.3">
      <c r="K1308"/>
    </row>
    <row r="1309" spans="11:11" x14ac:dyDescent="0.3">
      <c r="K1309"/>
    </row>
    <row r="1310" spans="11:11" x14ac:dyDescent="0.3">
      <c r="K1310"/>
    </row>
    <row r="1311" spans="11:11" x14ac:dyDescent="0.3">
      <c r="K1311"/>
    </row>
    <row r="1312" spans="11:11" x14ac:dyDescent="0.3">
      <c r="K1312"/>
    </row>
    <row r="1313" spans="11:11" x14ac:dyDescent="0.3">
      <c r="K1313"/>
    </row>
    <row r="1314" spans="11:11" x14ac:dyDescent="0.3">
      <c r="K1314"/>
    </row>
    <row r="1315" spans="11:11" x14ac:dyDescent="0.3">
      <c r="K1315"/>
    </row>
    <row r="1316" spans="11:11" x14ac:dyDescent="0.3">
      <c r="K1316"/>
    </row>
    <row r="1317" spans="11:11" x14ac:dyDescent="0.3">
      <c r="K1317"/>
    </row>
    <row r="1318" spans="11:11" x14ac:dyDescent="0.3">
      <c r="K1318"/>
    </row>
    <row r="1319" spans="11:11" x14ac:dyDescent="0.3">
      <c r="K1319"/>
    </row>
    <row r="1320" spans="11:11" x14ac:dyDescent="0.3">
      <c r="K1320"/>
    </row>
    <row r="1321" spans="11:11" x14ac:dyDescent="0.3">
      <c r="K1321"/>
    </row>
    <row r="1322" spans="11:11" x14ac:dyDescent="0.3">
      <c r="K1322"/>
    </row>
    <row r="1323" spans="11:11" x14ac:dyDescent="0.3">
      <c r="K1323"/>
    </row>
    <row r="1324" spans="11:11" x14ac:dyDescent="0.3">
      <c r="K1324"/>
    </row>
    <row r="1325" spans="11:11" x14ac:dyDescent="0.3">
      <c r="K1325"/>
    </row>
    <row r="1326" spans="11:11" x14ac:dyDescent="0.3">
      <c r="K1326"/>
    </row>
    <row r="1327" spans="11:11" x14ac:dyDescent="0.3">
      <c r="K1327"/>
    </row>
    <row r="1328" spans="11:11" x14ac:dyDescent="0.3">
      <c r="K1328"/>
    </row>
    <row r="1329" spans="11:11" x14ac:dyDescent="0.3">
      <c r="K1329"/>
    </row>
    <row r="1330" spans="11:11" x14ac:dyDescent="0.3">
      <c r="K1330"/>
    </row>
    <row r="1331" spans="11:11" x14ac:dyDescent="0.3">
      <c r="K1331"/>
    </row>
    <row r="1332" spans="11:11" x14ac:dyDescent="0.3">
      <c r="K1332"/>
    </row>
    <row r="1333" spans="11:11" x14ac:dyDescent="0.3">
      <c r="K1333"/>
    </row>
    <row r="1334" spans="11:11" x14ac:dyDescent="0.3">
      <c r="K1334"/>
    </row>
    <row r="1335" spans="11:11" x14ac:dyDescent="0.3">
      <c r="K1335"/>
    </row>
    <row r="1336" spans="11:11" x14ac:dyDescent="0.3">
      <c r="K1336"/>
    </row>
    <row r="1337" spans="11:11" x14ac:dyDescent="0.3">
      <c r="K1337"/>
    </row>
    <row r="1338" spans="11:11" x14ac:dyDescent="0.3">
      <c r="K1338"/>
    </row>
    <row r="1339" spans="11:11" x14ac:dyDescent="0.3">
      <c r="K1339"/>
    </row>
    <row r="1340" spans="11:11" x14ac:dyDescent="0.3">
      <c r="K1340"/>
    </row>
    <row r="1341" spans="11:11" x14ac:dyDescent="0.3">
      <c r="K1341"/>
    </row>
    <row r="1342" spans="11:11" x14ac:dyDescent="0.3">
      <c r="K1342"/>
    </row>
    <row r="1343" spans="11:11" x14ac:dyDescent="0.3">
      <c r="K1343"/>
    </row>
    <row r="1344" spans="11:11" x14ac:dyDescent="0.3">
      <c r="K1344"/>
    </row>
    <row r="1345" spans="11:11" x14ac:dyDescent="0.3">
      <c r="K1345"/>
    </row>
    <row r="1346" spans="11:11" x14ac:dyDescent="0.3">
      <c r="K1346"/>
    </row>
    <row r="1347" spans="11:11" x14ac:dyDescent="0.3">
      <c r="K1347"/>
    </row>
    <row r="1348" spans="11:11" x14ac:dyDescent="0.3">
      <c r="K1348"/>
    </row>
    <row r="1349" spans="11:11" x14ac:dyDescent="0.3">
      <c r="K1349"/>
    </row>
    <row r="1350" spans="11:11" x14ac:dyDescent="0.3">
      <c r="K1350"/>
    </row>
    <row r="1351" spans="11:11" x14ac:dyDescent="0.3">
      <c r="K1351"/>
    </row>
    <row r="1352" spans="11:11" x14ac:dyDescent="0.3">
      <c r="K1352"/>
    </row>
    <row r="1353" spans="11:11" x14ac:dyDescent="0.3">
      <c r="K1353"/>
    </row>
    <row r="1354" spans="11:11" x14ac:dyDescent="0.3">
      <c r="K1354"/>
    </row>
    <row r="1355" spans="11:11" x14ac:dyDescent="0.3">
      <c r="K1355"/>
    </row>
    <row r="1356" spans="11:11" x14ac:dyDescent="0.3">
      <c r="K1356"/>
    </row>
    <row r="1357" spans="11:11" x14ac:dyDescent="0.3">
      <c r="K1357"/>
    </row>
    <row r="1358" spans="11:11" x14ac:dyDescent="0.3">
      <c r="K1358"/>
    </row>
    <row r="1359" spans="11:11" x14ac:dyDescent="0.3">
      <c r="K1359"/>
    </row>
    <row r="1360" spans="11:11" x14ac:dyDescent="0.3">
      <c r="K1360"/>
    </row>
    <row r="1361" spans="11:11" x14ac:dyDescent="0.3">
      <c r="K1361"/>
    </row>
    <row r="1362" spans="11:11" x14ac:dyDescent="0.3">
      <c r="K1362"/>
    </row>
    <row r="1363" spans="11:11" x14ac:dyDescent="0.3">
      <c r="K1363"/>
    </row>
    <row r="1364" spans="11:11" x14ac:dyDescent="0.3">
      <c r="K1364"/>
    </row>
    <row r="1365" spans="11:11" x14ac:dyDescent="0.3">
      <c r="K1365"/>
    </row>
    <row r="1366" spans="11:11" x14ac:dyDescent="0.3">
      <c r="K1366"/>
    </row>
    <row r="1367" spans="11:11" x14ac:dyDescent="0.3">
      <c r="K1367"/>
    </row>
    <row r="1368" spans="11:11" x14ac:dyDescent="0.3">
      <c r="K1368"/>
    </row>
    <row r="1369" spans="11:11" x14ac:dyDescent="0.3">
      <c r="K1369"/>
    </row>
    <row r="1370" spans="11:11" x14ac:dyDescent="0.3">
      <c r="K1370"/>
    </row>
    <row r="1371" spans="11:11" x14ac:dyDescent="0.3">
      <c r="K1371"/>
    </row>
    <row r="1372" spans="11:11" x14ac:dyDescent="0.3">
      <c r="K1372"/>
    </row>
    <row r="1373" spans="11:11" x14ac:dyDescent="0.3">
      <c r="K1373"/>
    </row>
    <row r="1374" spans="11:11" x14ac:dyDescent="0.3">
      <c r="K1374"/>
    </row>
    <row r="1375" spans="11:11" x14ac:dyDescent="0.3">
      <c r="K1375"/>
    </row>
    <row r="1376" spans="11:11" x14ac:dyDescent="0.3">
      <c r="K1376"/>
    </row>
    <row r="1377" spans="11:11" x14ac:dyDescent="0.3">
      <c r="K1377"/>
    </row>
    <row r="1378" spans="11:11" x14ac:dyDescent="0.3">
      <c r="K1378"/>
    </row>
    <row r="1379" spans="11:11" x14ac:dyDescent="0.3">
      <c r="K1379"/>
    </row>
    <row r="1380" spans="11:11" x14ac:dyDescent="0.3">
      <c r="K1380"/>
    </row>
    <row r="1381" spans="11:11" x14ac:dyDescent="0.3">
      <c r="K1381"/>
    </row>
    <row r="1382" spans="11:11" x14ac:dyDescent="0.3">
      <c r="K1382"/>
    </row>
    <row r="1383" spans="11:11" x14ac:dyDescent="0.3">
      <c r="K1383"/>
    </row>
    <row r="1384" spans="11:11" x14ac:dyDescent="0.3">
      <c r="K1384"/>
    </row>
    <row r="1385" spans="11:11" x14ac:dyDescent="0.3">
      <c r="K1385"/>
    </row>
    <row r="1386" spans="11:11" x14ac:dyDescent="0.3">
      <c r="K1386"/>
    </row>
    <row r="1387" spans="11:11" x14ac:dyDescent="0.3">
      <c r="K1387"/>
    </row>
    <row r="1388" spans="11:11" x14ac:dyDescent="0.3">
      <c r="K1388"/>
    </row>
    <row r="1389" spans="11:11" x14ac:dyDescent="0.3">
      <c r="K1389"/>
    </row>
    <row r="1390" spans="11:11" x14ac:dyDescent="0.3">
      <c r="K1390"/>
    </row>
    <row r="1391" spans="11:11" x14ac:dyDescent="0.3">
      <c r="K1391"/>
    </row>
    <row r="1392" spans="11:11" x14ac:dyDescent="0.3">
      <c r="K1392"/>
    </row>
    <row r="1393" spans="11:11" x14ac:dyDescent="0.3">
      <c r="K1393"/>
    </row>
    <row r="1394" spans="11:11" x14ac:dyDescent="0.3">
      <c r="K1394"/>
    </row>
    <row r="1395" spans="11:11" x14ac:dyDescent="0.3">
      <c r="K1395"/>
    </row>
    <row r="1396" spans="11:11" x14ac:dyDescent="0.3">
      <c r="K1396"/>
    </row>
    <row r="1397" spans="11:11" x14ac:dyDescent="0.3">
      <c r="K1397"/>
    </row>
    <row r="1398" spans="11:11" x14ac:dyDescent="0.3">
      <c r="K1398"/>
    </row>
    <row r="1399" spans="11:11" x14ac:dyDescent="0.3">
      <c r="K1399"/>
    </row>
    <row r="1400" spans="11:11" x14ac:dyDescent="0.3">
      <c r="K1400"/>
    </row>
    <row r="1401" spans="11:11" x14ac:dyDescent="0.3">
      <c r="K1401"/>
    </row>
    <row r="1402" spans="11:11" x14ac:dyDescent="0.3">
      <c r="K1402"/>
    </row>
    <row r="1403" spans="11:11" x14ac:dyDescent="0.3">
      <c r="K1403"/>
    </row>
    <row r="1404" spans="11:11" x14ac:dyDescent="0.3">
      <c r="K1404"/>
    </row>
    <row r="1405" spans="11:11" x14ac:dyDescent="0.3">
      <c r="K1405"/>
    </row>
    <row r="1406" spans="11:11" x14ac:dyDescent="0.3">
      <c r="K1406"/>
    </row>
    <row r="1407" spans="11:11" x14ac:dyDescent="0.3">
      <c r="K1407"/>
    </row>
    <row r="1408" spans="11:11" x14ac:dyDescent="0.3">
      <c r="K1408"/>
    </row>
    <row r="1409" spans="11:11" x14ac:dyDescent="0.3">
      <c r="K1409"/>
    </row>
    <row r="1410" spans="11:11" x14ac:dyDescent="0.3">
      <c r="K1410"/>
    </row>
    <row r="1411" spans="11:11" x14ac:dyDescent="0.3">
      <c r="K1411"/>
    </row>
    <row r="1412" spans="11:11" x14ac:dyDescent="0.3">
      <c r="K1412"/>
    </row>
    <row r="1413" spans="11:11" x14ac:dyDescent="0.3">
      <c r="K1413"/>
    </row>
    <row r="1414" spans="11:11" x14ac:dyDescent="0.3">
      <c r="K1414"/>
    </row>
    <row r="1415" spans="11:11" x14ac:dyDescent="0.3">
      <c r="K1415"/>
    </row>
    <row r="1416" spans="11:11" x14ac:dyDescent="0.3">
      <c r="K1416"/>
    </row>
    <row r="1417" spans="11:11" x14ac:dyDescent="0.3">
      <c r="K1417"/>
    </row>
    <row r="1418" spans="11:11" x14ac:dyDescent="0.3">
      <c r="K1418"/>
    </row>
    <row r="1419" spans="11:11" x14ac:dyDescent="0.3">
      <c r="K1419"/>
    </row>
    <row r="1420" spans="11:11" x14ac:dyDescent="0.3">
      <c r="K1420"/>
    </row>
    <row r="1421" spans="11:11" x14ac:dyDescent="0.3">
      <c r="K1421"/>
    </row>
    <row r="1422" spans="11:11" x14ac:dyDescent="0.3">
      <c r="K1422"/>
    </row>
    <row r="1423" spans="11:11" x14ac:dyDescent="0.3">
      <c r="K1423"/>
    </row>
    <row r="1424" spans="11:11" x14ac:dyDescent="0.3">
      <c r="K1424"/>
    </row>
    <row r="1425" spans="11:11" x14ac:dyDescent="0.3">
      <c r="K1425"/>
    </row>
    <row r="1426" spans="11:11" x14ac:dyDescent="0.3">
      <c r="K1426"/>
    </row>
    <row r="1427" spans="11:11" x14ac:dyDescent="0.3">
      <c r="K1427"/>
    </row>
    <row r="1428" spans="11:11" x14ac:dyDescent="0.3">
      <c r="K1428"/>
    </row>
    <row r="1429" spans="11:11" x14ac:dyDescent="0.3">
      <c r="K1429"/>
    </row>
    <row r="1430" spans="11:11" x14ac:dyDescent="0.3">
      <c r="K1430"/>
    </row>
    <row r="1431" spans="11:11" x14ac:dyDescent="0.3">
      <c r="K1431"/>
    </row>
    <row r="1432" spans="11:11" x14ac:dyDescent="0.3">
      <c r="K1432"/>
    </row>
    <row r="1433" spans="11:11" x14ac:dyDescent="0.3">
      <c r="K1433"/>
    </row>
    <row r="1434" spans="11:11" x14ac:dyDescent="0.3">
      <c r="K1434"/>
    </row>
    <row r="1435" spans="11:11" x14ac:dyDescent="0.3">
      <c r="K1435"/>
    </row>
    <row r="1436" spans="11:11" x14ac:dyDescent="0.3">
      <c r="K1436"/>
    </row>
    <row r="1437" spans="11:11" x14ac:dyDescent="0.3">
      <c r="K1437"/>
    </row>
    <row r="1438" spans="11:11" x14ac:dyDescent="0.3">
      <c r="K1438"/>
    </row>
    <row r="1439" spans="11:11" x14ac:dyDescent="0.3">
      <c r="K1439"/>
    </row>
    <row r="1440" spans="11:11" x14ac:dyDescent="0.3">
      <c r="K1440"/>
    </row>
    <row r="1441" spans="11:11" x14ac:dyDescent="0.3">
      <c r="K1441"/>
    </row>
    <row r="1442" spans="11:11" x14ac:dyDescent="0.3">
      <c r="K1442"/>
    </row>
    <row r="1443" spans="11:11" x14ac:dyDescent="0.3">
      <c r="K1443"/>
    </row>
    <row r="1444" spans="11:11" x14ac:dyDescent="0.3">
      <c r="K1444"/>
    </row>
    <row r="1445" spans="11:11" x14ac:dyDescent="0.3">
      <c r="K1445"/>
    </row>
    <row r="1446" spans="11:11" x14ac:dyDescent="0.3">
      <c r="K1446"/>
    </row>
    <row r="1447" spans="11:11" x14ac:dyDescent="0.3">
      <c r="K1447"/>
    </row>
    <row r="1448" spans="11:11" x14ac:dyDescent="0.3">
      <c r="K1448"/>
    </row>
    <row r="1449" spans="11:11" x14ac:dyDescent="0.3">
      <c r="K1449"/>
    </row>
    <row r="1450" spans="11:11" x14ac:dyDescent="0.3">
      <c r="K1450"/>
    </row>
    <row r="1451" spans="11:11" x14ac:dyDescent="0.3">
      <c r="K1451"/>
    </row>
    <row r="1452" spans="11:11" x14ac:dyDescent="0.3">
      <c r="K1452"/>
    </row>
    <row r="1453" spans="11:11" x14ac:dyDescent="0.3">
      <c r="K1453"/>
    </row>
    <row r="1454" spans="11:11" x14ac:dyDescent="0.3">
      <c r="K1454"/>
    </row>
    <row r="1455" spans="11:11" x14ac:dyDescent="0.3">
      <c r="K1455"/>
    </row>
    <row r="1456" spans="11:11" x14ac:dyDescent="0.3">
      <c r="K1456"/>
    </row>
    <row r="1457" spans="11:11" x14ac:dyDescent="0.3">
      <c r="K1457"/>
    </row>
    <row r="1458" spans="11:11" x14ac:dyDescent="0.3">
      <c r="K1458"/>
    </row>
    <row r="1459" spans="11:11" x14ac:dyDescent="0.3">
      <c r="K1459"/>
    </row>
    <row r="1460" spans="11:11" x14ac:dyDescent="0.3">
      <c r="K1460"/>
    </row>
    <row r="1461" spans="11:11" x14ac:dyDescent="0.3">
      <c r="K1461"/>
    </row>
    <row r="1462" spans="11:11" x14ac:dyDescent="0.3">
      <c r="K1462"/>
    </row>
    <row r="1463" spans="11:11" x14ac:dyDescent="0.3">
      <c r="K1463"/>
    </row>
    <row r="1464" spans="11:11" x14ac:dyDescent="0.3">
      <c r="K1464"/>
    </row>
    <row r="1465" spans="11:11" x14ac:dyDescent="0.3">
      <c r="K1465"/>
    </row>
    <row r="1466" spans="11:11" x14ac:dyDescent="0.3">
      <c r="K1466"/>
    </row>
    <row r="1467" spans="11:11" x14ac:dyDescent="0.3">
      <c r="K1467"/>
    </row>
    <row r="1468" spans="11:11" x14ac:dyDescent="0.3">
      <c r="K1468"/>
    </row>
    <row r="1469" spans="11:11" x14ac:dyDescent="0.3">
      <c r="K1469"/>
    </row>
    <row r="1470" spans="11:11" x14ac:dyDescent="0.3">
      <c r="K1470"/>
    </row>
    <row r="1471" spans="11:11" x14ac:dyDescent="0.3">
      <c r="K1471"/>
    </row>
    <row r="1472" spans="11:11" x14ac:dyDescent="0.3">
      <c r="K1472"/>
    </row>
    <row r="1473" spans="11:11" x14ac:dyDescent="0.3">
      <c r="K1473"/>
    </row>
    <row r="1474" spans="11:11" x14ac:dyDescent="0.3">
      <c r="K1474"/>
    </row>
    <row r="1475" spans="11:11" x14ac:dyDescent="0.3">
      <c r="K1475"/>
    </row>
    <row r="1476" spans="11:11" x14ac:dyDescent="0.3">
      <c r="K1476"/>
    </row>
    <row r="1477" spans="11:11" x14ac:dyDescent="0.3">
      <c r="K1477"/>
    </row>
    <row r="1478" spans="11:11" x14ac:dyDescent="0.3">
      <c r="K1478"/>
    </row>
    <row r="1479" spans="11:11" x14ac:dyDescent="0.3">
      <c r="K1479"/>
    </row>
    <row r="1480" spans="11:11" x14ac:dyDescent="0.3">
      <c r="K1480"/>
    </row>
    <row r="1481" spans="11:11" x14ac:dyDescent="0.3">
      <c r="K1481"/>
    </row>
    <row r="1482" spans="11:11" x14ac:dyDescent="0.3">
      <c r="K1482"/>
    </row>
    <row r="1483" spans="11:11" x14ac:dyDescent="0.3">
      <c r="K1483"/>
    </row>
    <row r="1484" spans="11:11" x14ac:dyDescent="0.3">
      <c r="K1484"/>
    </row>
    <row r="1485" spans="11:11" x14ac:dyDescent="0.3">
      <c r="K1485"/>
    </row>
    <row r="1486" spans="11:11" x14ac:dyDescent="0.3">
      <c r="K1486"/>
    </row>
    <row r="1487" spans="11:11" x14ac:dyDescent="0.3">
      <c r="K1487"/>
    </row>
    <row r="1488" spans="11:11" x14ac:dyDescent="0.3">
      <c r="K1488"/>
    </row>
    <row r="1489" spans="11:11" x14ac:dyDescent="0.3">
      <c r="K1489"/>
    </row>
    <row r="1490" spans="11:11" x14ac:dyDescent="0.3">
      <c r="K1490"/>
    </row>
    <row r="1491" spans="11:11" x14ac:dyDescent="0.3">
      <c r="K1491"/>
    </row>
    <row r="1492" spans="11:11" x14ac:dyDescent="0.3">
      <c r="K1492"/>
    </row>
    <row r="1493" spans="11:11" x14ac:dyDescent="0.3">
      <c r="K1493"/>
    </row>
    <row r="1494" spans="11:11" x14ac:dyDescent="0.3">
      <c r="K1494"/>
    </row>
    <row r="1495" spans="11:11" x14ac:dyDescent="0.3">
      <c r="K1495"/>
    </row>
    <row r="1496" spans="11:11" x14ac:dyDescent="0.3">
      <c r="K1496"/>
    </row>
    <row r="1497" spans="11:11" x14ac:dyDescent="0.3">
      <c r="K1497"/>
    </row>
    <row r="1498" spans="11:11" x14ac:dyDescent="0.3">
      <c r="K1498"/>
    </row>
    <row r="1499" spans="11:11" x14ac:dyDescent="0.3">
      <c r="K1499"/>
    </row>
    <row r="1500" spans="11:11" x14ac:dyDescent="0.3">
      <c r="K1500"/>
    </row>
    <row r="1501" spans="11:11" x14ac:dyDescent="0.3">
      <c r="K1501"/>
    </row>
    <row r="1502" spans="11:11" x14ac:dyDescent="0.3">
      <c r="K1502"/>
    </row>
    <row r="1503" spans="11:11" x14ac:dyDescent="0.3">
      <c r="K1503"/>
    </row>
    <row r="1504" spans="11:11" x14ac:dyDescent="0.3">
      <c r="K1504"/>
    </row>
    <row r="1505" spans="11:11" x14ac:dyDescent="0.3">
      <c r="K1505"/>
    </row>
    <row r="1506" spans="11:11" x14ac:dyDescent="0.3">
      <c r="K1506"/>
    </row>
    <row r="1507" spans="11:11" x14ac:dyDescent="0.3">
      <c r="K1507"/>
    </row>
    <row r="1508" spans="11:11" x14ac:dyDescent="0.3">
      <c r="K1508"/>
    </row>
    <row r="1509" spans="11:11" x14ac:dyDescent="0.3">
      <c r="K1509"/>
    </row>
    <row r="1510" spans="11:11" x14ac:dyDescent="0.3">
      <c r="K1510"/>
    </row>
    <row r="1511" spans="11:11" x14ac:dyDescent="0.3">
      <c r="K1511"/>
    </row>
    <row r="1512" spans="11:11" x14ac:dyDescent="0.3">
      <c r="K1512"/>
    </row>
    <row r="1513" spans="11:11" x14ac:dyDescent="0.3">
      <c r="K1513"/>
    </row>
    <row r="1514" spans="11:11" x14ac:dyDescent="0.3">
      <c r="K1514"/>
    </row>
    <row r="1515" spans="11:11" x14ac:dyDescent="0.3">
      <c r="K1515"/>
    </row>
    <row r="1516" spans="11:11" x14ac:dyDescent="0.3">
      <c r="K1516"/>
    </row>
    <row r="1517" spans="11:11" x14ac:dyDescent="0.3">
      <c r="K1517"/>
    </row>
    <row r="1518" spans="11:11" x14ac:dyDescent="0.3">
      <c r="K1518"/>
    </row>
    <row r="1519" spans="11:11" x14ac:dyDescent="0.3">
      <c r="K1519"/>
    </row>
    <row r="1520" spans="11:11" x14ac:dyDescent="0.3">
      <c r="K1520"/>
    </row>
    <row r="1521" spans="11:11" x14ac:dyDescent="0.3">
      <c r="K1521"/>
    </row>
    <row r="1522" spans="11:11" x14ac:dyDescent="0.3">
      <c r="K1522"/>
    </row>
    <row r="1523" spans="11:11" x14ac:dyDescent="0.3">
      <c r="K1523"/>
    </row>
    <row r="1524" spans="11:11" x14ac:dyDescent="0.3">
      <c r="K1524"/>
    </row>
    <row r="1525" spans="11:11" x14ac:dyDescent="0.3">
      <c r="K1525"/>
    </row>
    <row r="1526" spans="11:11" x14ac:dyDescent="0.3">
      <c r="K1526"/>
    </row>
    <row r="1527" spans="11:11" x14ac:dyDescent="0.3">
      <c r="K1527"/>
    </row>
    <row r="1528" spans="11:11" x14ac:dyDescent="0.3">
      <c r="K1528"/>
    </row>
    <row r="1529" spans="11:11" x14ac:dyDescent="0.3">
      <c r="K1529"/>
    </row>
    <row r="1530" spans="11:11" x14ac:dyDescent="0.3">
      <c r="K1530"/>
    </row>
    <row r="1531" spans="11:11" x14ac:dyDescent="0.3">
      <c r="K1531"/>
    </row>
    <row r="1532" spans="11:11" x14ac:dyDescent="0.3">
      <c r="K1532"/>
    </row>
    <row r="1533" spans="11:11" x14ac:dyDescent="0.3">
      <c r="K1533"/>
    </row>
    <row r="1534" spans="11:11" x14ac:dyDescent="0.3">
      <c r="K1534"/>
    </row>
    <row r="1535" spans="11:11" x14ac:dyDescent="0.3">
      <c r="K1535"/>
    </row>
    <row r="1536" spans="11:11" x14ac:dyDescent="0.3">
      <c r="K1536"/>
    </row>
    <row r="1537" spans="11:11" x14ac:dyDescent="0.3">
      <c r="K1537"/>
    </row>
    <row r="1538" spans="11:11" x14ac:dyDescent="0.3">
      <c r="K1538"/>
    </row>
    <row r="1539" spans="11:11" x14ac:dyDescent="0.3">
      <c r="K1539"/>
    </row>
    <row r="1540" spans="11:11" x14ac:dyDescent="0.3">
      <c r="K1540"/>
    </row>
    <row r="1541" spans="11:11" x14ac:dyDescent="0.3">
      <c r="K1541"/>
    </row>
    <row r="1542" spans="11:11" x14ac:dyDescent="0.3">
      <c r="K1542"/>
    </row>
    <row r="1543" spans="11:11" x14ac:dyDescent="0.3">
      <c r="K1543"/>
    </row>
    <row r="1544" spans="11:11" x14ac:dyDescent="0.3">
      <c r="K1544"/>
    </row>
    <row r="1545" spans="11:11" x14ac:dyDescent="0.3">
      <c r="K1545"/>
    </row>
    <row r="1546" spans="11:11" x14ac:dyDescent="0.3">
      <c r="K1546"/>
    </row>
    <row r="1547" spans="11:11" x14ac:dyDescent="0.3">
      <c r="K1547"/>
    </row>
    <row r="1548" spans="11:11" x14ac:dyDescent="0.3">
      <c r="K1548"/>
    </row>
    <row r="1549" spans="11:11" x14ac:dyDescent="0.3">
      <c r="K1549"/>
    </row>
    <row r="1550" spans="11:11" x14ac:dyDescent="0.3">
      <c r="K1550"/>
    </row>
    <row r="1551" spans="11:11" x14ac:dyDescent="0.3">
      <c r="K1551"/>
    </row>
    <row r="1552" spans="11:11" x14ac:dyDescent="0.3">
      <c r="K1552"/>
    </row>
    <row r="1553" spans="11:11" x14ac:dyDescent="0.3">
      <c r="K1553"/>
    </row>
    <row r="1554" spans="11:11" x14ac:dyDescent="0.3">
      <c r="K1554"/>
    </row>
    <row r="1555" spans="11:11" x14ac:dyDescent="0.3">
      <c r="K1555"/>
    </row>
    <row r="1556" spans="11:11" x14ac:dyDescent="0.3">
      <c r="K1556"/>
    </row>
    <row r="1557" spans="11:11" x14ac:dyDescent="0.3">
      <c r="K1557"/>
    </row>
    <row r="1558" spans="11:11" x14ac:dyDescent="0.3">
      <c r="K1558"/>
    </row>
    <row r="1559" spans="11:11" x14ac:dyDescent="0.3">
      <c r="K1559"/>
    </row>
    <row r="1560" spans="11:11" x14ac:dyDescent="0.3">
      <c r="K1560"/>
    </row>
    <row r="1561" spans="11:11" x14ac:dyDescent="0.3">
      <c r="K1561"/>
    </row>
    <row r="1562" spans="11:11" x14ac:dyDescent="0.3">
      <c r="K1562"/>
    </row>
    <row r="1563" spans="11:11" x14ac:dyDescent="0.3">
      <c r="K1563"/>
    </row>
    <row r="1564" spans="11:11" x14ac:dyDescent="0.3">
      <c r="K1564"/>
    </row>
    <row r="1565" spans="11:11" x14ac:dyDescent="0.3">
      <c r="K1565"/>
    </row>
    <row r="1566" spans="11:11" x14ac:dyDescent="0.3">
      <c r="K1566"/>
    </row>
    <row r="1567" spans="11:11" x14ac:dyDescent="0.3">
      <c r="K1567"/>
    </row>
    <row r="1568" spans="11:11" x14ac:dyDescent="0.3">
      <c r="K1568"/>
    </row>
    <row r="1569" spans="11:11" x14ac:dyDescent="0.3">
      <c r="K1569"/>
    </row>
    <row r="1570" spans="11:11" x14ac:dyDescent="0.3">
      <c r="K1570"/>
    </row>
    <row r="1571" spans="11:11" x14ac:dyDescent="0.3">
      <c r="K1571"/>
    </row>
    <row r="1572" spans="11:11" x14ac:dyDescent="0.3">
      <c r="K1572"/>
    </row>
    <row r="1573" spans="11:11" x14ac:dyDescent="0.3">
      <c r="K1573"/>
    </row>
    <row r="1574" spans="11:11" x14ac:dyDescent="0.3">
      <c r="K1574"/>
    </row>
    <row r="1575" spans="11:11" x14ac:dyDescent="0.3">
      <c r="K1575"/>
    </row>
    <row r="1576" spans="11:11" x14ac:dyDescent="0.3">
      <c r="K1576"/>
    </row>
    <row r="1577" spans="11:11" x14ac:dyDescent="0.3">
      <c r="K1577"/>
    </row>
    <row r="1578" spans="11:11" x14ac:dyDescent="0.3">
      <c r="K1578"/>
    </row>
    <row r="1579" spans="11:11" x14ac:dyDescent="0.3">
      <c r="K1579"/>
    </row>
    <row r="1580" spans="11:11" x14ac:dyDescent="0.3">
      <c r="K1580"/>
    </row>
    <row r="1581" spans="11:11" x14ac:dyDescent="0.3">
      <c r="K1581"/>
    </row>
    <row r="1582" spans="11:11" x14ac:dyDescent="0.3">
      <c r="K1582"/>
    </row>
    <row r="1583" spans="11:11" x14ac:dyDescent="0.3">
      <c r="K1583"/>
    </row>
    <row r="1584" spans="11:11" x14ac:dyDescent="0.3">
      <c r="K1584"/>
    </row>
    <row r="1585" spans="11:11" x14ac:dyDescent="0.3">
      <c r="K1585"/>
    </row>
    <row r="1586" spans="11:11" x14ac:dyDescent="0.3">
      <c r="K1586"/>
    </row>
    <row r="1587" spans="11:11" x14ac:dyDescent="0.3">
      <c r="K1587"/>
    </row>
    <row r="1588" spans="11:11" x14ac:dyDescent="0.3">
      <c r="K1588"/>
    </row>
    <row r="1589" spans="11:11" x14ac:dyDescent="0.3">
      <c r="K1589"/>
    </row>
    <row r="1590" spans="11:11" x14ac:dyDescent="0.3">
      <c r="K1590"/>
    </row>
    <row r="1591" spans="11:11" x14ac:dyDescent="0.3">
      <c r="K1591"/>
    </row>
    <row r="1592" spans="11:11" x14ac:dyDescent="0.3">
      <c r="K1592"/>
    </row>
    <row r="1593" spans="11:11" x14ac:dyDescent="0.3">
      <c r="K1593"/>
    </row>
    <row r="1594" spans="11:11" x14ac:dyDescent="0.3">
      <c r="K1594"/>
    </row>
    <row r="1595" spans="11:11" x14ac:dyDescent="0.3">
      <c r="K1595"/>
    </row>
    <row r="1596" spans="11:11" x14ac:dyDescent="0.3">
      <c r="K1596"/>
    </row>
    <row r="1597" spans="11:11" x14ac:dyDescent="0.3">
      <c r="K1597"/>
    </row>
    <row r="1598" spans="11:11" x14ac:dyDescent="0.3">
      <c r="K1598"/>
    </row>
    <row r="1599" spans="11:11" x14ac:dyDescent="0.3">
      <c r="K1599"/>
    </row>
    <row r="1600" spans="11:11" x14ac:dyDescent="0.3">
      <c r="K1600"/>
    </row>
    <row r="1601" spans="11:11" x14ac:dyDescent="0.3">
      <c r="K1601"/>
    </row>
    <row r="1602" spans="11:11" x14ac:dyDescent="0.3">
      <c r="K1602"/>
    </row>
    <row r="1603" spans="11:11" x14ac:dyDescent="0.3">
      <c r="K1603"/>
    </row>
    <row r="1604" spans="11:11" x14ac:dyDescent="0.3">
      <c r="K1604"/>
    </row>
    <row r="1605" spans="11:11" x14ac:dyDescent="0.3">
      <c r="K1605"/>
    </row>
    <row r="1606" spans="11:11" x14ac:dyDescent="0.3">
      <c r="K1606"/>
    </row>
  </sheetData>
  <autoFilter ref="K5:N272" xr:uid="{6FF4C94C-1ABC-6746-BE36-23E7FF956B77}"/>
  <hyperlinks>
    <hyperlink ref="B1" r:id="rId1" xr:uid="{8551F446-6D20-4DD2-A906-97CF31237EFA}"/>
  </hyperlinks>
  <pageMargins left="0.7" right="0.7" top="0.75" bottom="0.75" header="0.3" footer="0.3"/>
  <headerFooter>
    <oddFooter>&amp;R_x000D_&amp;1#&amp;"Calibri"&amp;10&amp;K000000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7369B-7AF5-6748-9DD4-6BD462A6CAEB}">
  <dimension ref="B1:AD35"/>
  <sheetViews>
    <sheetView topLeftCell="A3" workbookViewId="0">
      <selection activeCell="F11" sqref="F11"/>
    </sheetView>
  </sheetViews>
  <sheetFormatPr defaultColWidth="11.44140625" defaultRowHeight="14.4" x14ac:dyDescent="0.3"/>
  <sheetData>
    <row r="1" spans="2:30" x14ac:dyDescent="0.3">
      <c r="B1" t="s">
        <v>641</v>
      </c>
      <c r="C1" s="19" t="s">
        <v>621</v>
      </c>
    </row>
    <row r="2" spans="2:30" x14ac:dyDescent="0.3">
      <c r="B2" t="s">
        <v>642</v>
      </c>
      <c r="C2" s="20">
        <v>44713</v>
      </c>
    </row>
    <row r="3" spans="2:30" ht="16.8" x14ac:dyDescent="0.3">
      <c r="C3" s="4" t="s">
        <v>92</v>
      </c>
      <c r="D3" t="s">
        <v>594</v>
      </c>
      <c r="E3" t="s">
        <v>595</v>
      </c>
      <c r="F3" t="s">
        <v>596</v>
      </c>
      <c r="G3" t="s">
        <v>597</v>
      </c>
      <c r="H3" t="s">
        <v>598</v>
      </c>
      <c r="I3" t="s">
        <v>599</v>
      </c>
      <c r="J3" t="s">
        <v>600</v>
      </c>
      <c r="K3" t="s">
        <v>601</v>
      </c>
      <c r="L3" t="s">
        <v>602</v>
      </c>
      <c r="M3" t="s">
        <v>603</v>
      </c>
      <c r="N3" t="s">
        <v>604</v>
      </c>
      <c r="O3" t="s">
        <v>605</v>
      </c>
      <c r="P3" t="s">
        <v>606</v>
      </c>
      <c r="Q3" t="s">
        <v>607</v>
      </c>
      <c r="R3" t="s">
        <v>608</v>
      </c>
      <c r="S3" t="s">
        <v>609</v>
      </c>
      <c r="T3" t="s">
        <v>610</v>
      </c>
      <c r="U3" t="s">
        <v>611</v>
      </c>
      <c r="V3" t="s">
        <v>612</v>
      </c>
      <c r="W3" t="s">
        <v>613</v>
      </c>
      <c r="X3" t="s">
        <v>614</v>
      </c>
      <c r="Y3" t="s">
        <v>615</v>
      </c>
      <c r="Z3" t="s">
        <v>616</v>
      </c>
      <c r="AA3" t="s">
        <v>617</v>
      </c>
      <c r="AB3" t="s">
        <v>618</v>
      </c>
      <c r="AC3" t="s">
        <v>619</v>
      </c>
      <c r="AD3" t="s">
        <v>620</v>
      </c>
    </row>
    <row r="7" spans="2:30" x14ac:dyDescent="0.3">
      <c r="B7" t="s">
        <v>23</v>
      </c>
      <c r="C7" t="s">
        <v>622</v>
      </c>
    </row>
    <row r="8" spans="2:30" x14ac:dyDescent="0.3">
      <c r="B8" t="s">
        <v>92</v>
      </c>
      <c r="C8">
        <f>COUNTIF(WDI_gdp!$K$6:$K$271,'eu28'!B8)</f>
        <v>1</v>
      </c>
    </row>
    <row r="9" spans="2:30" x14ac:dyDescent="0.3">
      <c r="B9" t="s">
        <v>159</v>
      </c>
      <c r="C9">
        <f>COUNTIF(WDI_gdp!$K$6:$K$271,'eu28'!B9)</f>
        <v>1</v>
      </c>
    </row>
    <row r="10" spans="2:30" x14ac:dyDescent="0.3">
      <c r="B10" t="s">
        <v>107</v>
      </c>
      <c r="C10">
        <f>COUNTIF(WDI_gdp!$K$6:$K$271,'eu28'!B10)</f>
        <v>1</v>
      </c>
    </row>
    <row r="11" spans="2:30" x14ac:dyDescent="0.3">
      <c r="B11" t="s">
        <v>110</v>
      </c>
      <c r="C11">
        <f>COUNTIF(WDI_gdp!$K$6:$K$271,'eu28'!B11)</f>
        <v>1</v>
      </c>
    </row>
    <row r="12" spans="2:30" x14ac:dyDescent="0.3">
      <c r="B12" t="s">
        <v>121</v>
      </c>
      <c r="C12">
        <f>COUNTIF(WDI_gdp!$K$6:$K$271,'eu28'!B12)</f>
        <v>1</v>
      </c>
    </row>
    <row r="13" spans="2:30" x14ac:dyDescent="0.3">
      <c r="B13" t="s">
        <v>113</v>
      </c>
      <c r="C13">
        <f>COUNTIF(WDI_gdp!$K$6:$K$271,'eu28'!B13)</f>
        <v>1</v>
      </c>
    </row>
    <row r="14" spans="2:30" x14ac:dyDescent="0.3">
      <c r="B14" t="s">
        <v>133</v>
      </c>
      <c r="C14">
        <f>COUNTIF(WDI_gdp!$K$6:$K$271,'eu28'!B14)</f>
        <v>1</v>
      </c>
    </row>
    <row r="15" spans="2:30" x14ac:dyDescent="0.3">
      <c r="B15" t="s">
        <v>124</v>
      </c>
      <c r="C15">
        <f>COUNTIF(WDI_gdp!$K$6:$K$271,'eu28'!B15)</f>
        <v>1</v>
      </c>
    </row>
    <row r="16" spans="2:30" x14ac:dyDescent="0.3">
      <c r="B16" t="s">
        <v>172</v>
      </c>
      <c r="C16">
        <f>COUNTIF(WDI_gdp!$K$6:$K$271,'eu28'!B16)</f>
        <v>1</v>
      </c>
    </row>
    <row r="17" spans="2:3" x14ac:dyDescent="0.3">
      <c r="B17" t="s">
        <v>118</v>
      </c>
      <c r="C17">
        <f>COUNTIF(WDI_gdp!$K$6:$K$271,'eu28'!B17)</f>
        <v>1</v>
      </c>
    </row>
    <row r="18" spans="2:3" x14ac:dyDescent="0.3">
      <c r="B18" t="s">
        <v>198</v>
      </c>
      <c r="C18">
        <f>COUNTIF(WDI_gdp!$K$6:$K$271,'eu28'!B18)</f>
        <v>1</v>
      </c>
    </row>
    <row r="19" spans="2:3" x14ac:dyDescent="0.3">
      <c r="B19" t="s">
        <v>137</v>
      </c>
      <c r="C19">
        <f>COUNTIF(WDI_gdp!$K$6:$K$271,'eu28'!B19)</f>
        <v>1</v>
      </c>
    </row>
    <row r="20" spans="2:3" x14ac:dyDescent="0.3">
      <c r="B20" t="s">
        <v>204</v>
      </c>
      <c r="C20">
        <f>COUNTIF(WDI_gdp!$K$6:$K$271,'eu28'!B20)</f>
        <v>1</v>
      </c>
    </row>
    <row r="21" spans="2:3" x14ac:dyDescent="0.3">
      <c r="B21" t="s">
        <v>145</v>
      </c>
      <c r="C21">
        <f>COUNTIF(WDI_gdp!$K$6:$K$271,'eu28'!B21)</f>
        <v>1</v>
      </c>
    </row>
    <row r="22" spans="2:3" x14ac:dyDescent="0.3">
      <c r="B22" t="s">
        <v>147</v>
      </c>
      <c r="C22">
        <f>COUNTIF(WDI_gdp!$K$6:$K$271,'eu28'!B22)</f>
        <v>1</v>
      </c>
    </row>
    <row r="23" spans="2:3" x14ac:dyDescent="0.3">
      <c r="B23" t="s">
        <v>150</v>
      </c>
      <c r="C23">
        <f>COUNTIF(WDI_gdp!$K$6:$K$271,'eu28'!B23)</f>
        <v>1</v>
      </c>
    </row>
    <row r="24" spans="2:3" x14ac:dyDescent="0.3">
      <c r="B24" t="s">
        <v>128</v>
      </c>
      <c r="C24">
        <f>COUNTIF(WDI_gdp!$K$6:$K$271,'eu28'!B24)</f>
        <v>1</v>
      </c>
    </row>
    <row r="25" spans="2:3" x14ac:dyDescent="0.3">
      <c r="B25" t="s">
        <v>319</v>
      </c>
      <c r="C25">
        <f>COUNTIF(WDI_gdp!$K$6:$K$271,'eu28'!B25)</f>
        <v>1</v>
      </c>
    </row>
    <row r="26" spans="2:3" x14ac:dyDescent="0.3">
      <c r="B26" t="s">
        <v>154</v>
      </c>
      <c r="C26">
        <f>COUNTIF(WDI_gdp!$K$6:$K$271,'eu28'!B26)</f>
        <v>1</v>
      </c>
    </row>
    <row r="27" spans="2:3" x14ac:dyDescent="0.3">
      <c r="B27" t="s">
        <v>87</v>
      </c>
      <c r="C27">
        <f>COUNTIF(WDI_gdp!$K$6:$K$271,'eu28'!B27)</f>
        <v>1</v>
      </c>
    </row>
    <row r="28" spans="2:3" x14ac:dyDescent="0.3">
      <c r="B28" t="s">
        <v>161</v>
      </c>
      <c r="C28">
        <f>COUNTIF(WDI_gdp!$K$6:$K$271,'eu28'!B28)</f>
        <v>1</v>
      </c>
    </row>
    <row r="29" spans="2:3" x14ac:dyDescent="0.3">
      <c r="B29" t="s">
        <v>163</v>
      </c>
      <c r="C29">
        <f>COUNTIF(WDI_gdp!$K$6:$K$271,'eu28'!B29)</f>
        <v>1</v>
      </c>
    </row>
    <row r="30" spans="2:3" x14ac:dyDescent="0.3">
      <c r="B30" t="s">
        <v>382</v>
      </c>
      <c r="C30">
        <f>COUNTIF(WDI_gdp!$K$6:$K$271,'eu28'!B30)</f>
        <v>1</v>
      </c>
    </row>
    <row r="31" spans="2:3" x14ac:dyDescent="0.3">
      <c r="B31" t="s">
        <v>169</v>
      </c>
      <c r="C31">
        <f>COUNTIF(WDI_gdp!$K$6:$K$271,'eu28'!B31)</f>
        <v>1</v>
      </c>
    </row>
    <row r="32" spans="2:3" x14ac:dyDescent="0.3">
      <c r="B32" t="s">
        <v>165</v>
      </c>
      <c r="C32">
        <f>COUNTIF(WDI_gdp!$K$6:$K$271,'eu28'!B32)</f>
        <v>1</v>
      </c>
    </row>
    <row r="33" spans="2:3" x14ac:dyDescent="0.3">
      <c r="B33" t="s">
        <v>115</v>
      </c>
      <c r="C33">
        <f>COUNTIF(WDI_gdp!$K$6:$K$271,'eu28'!B33)</f>
        <v>1</v>
      </c>
    </row>
    <row r="34" spans="2:3" x14ac:dyDescent="0.3">
      <c r="B34" t="s">
        <v>175</v>
      </c>
      <c r="C34">
        <f>COUNTIF(WDI_gdp!$K$6:$K$271,'eu28'!B34)</f>
        <v>1</v>
      </c>
    </row>
    <row r="35" spans="2:3" x14ac:dyDescent="0.3">
      <c r="B35" t="s">
        <v>181</v>
      </c>
      <c r="C35">
        <f>COUNTIF(WDI_gdp!$K$6:$K$271,'eu28'!B35)</f>
        <v>1</v>
      </c>
    </row>
  </sheetData>
  <hyperlinks>
    <hyperlink ref="C1" r:id="rId1" location=":~:text=The%20EU%2D28%20is%20the" xr:uid="{174527F2-72E6-452E-843A-C3F194E6403A}"/>
  </hyperlinks>
  <pageMargins left="0.7" right="0.7" top="0.75" bottom="0.75" header="0.3" footer="0.3"/>
  <headerFooter>
    <oddFooter>&amp;R_x000D_&amp;1#&amp;"Calibri"&amp;10&amp;K000000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f42.c.d</vt:lpstr>
      <vt:lpstr>data_av16-18_currUSD</vt:lpstr>
      <vt:lpstr>ctry_classific</vt:lpstr>
      <vt:lpstr>WDI_gdp</vt:lpstr>
      <vt:lpstr>eu28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Gautam</dc:creator>
  <cp:lastModifiedBy>Mariano Ernesto Sosa</cp:lastModifiedBy>
  <dcterms:created xsi:type="dcterms:W3CDTF">2022-03-19T14:06:33Z</dcterms:created>
  <dcterms:modified xsi:type="dcterms:W3CDTF">2025-09-16T21:15:53Z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2025-06-11T00:50:08Z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84d105e5-9cd6-404a-a1a5-2efe8298eafa</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